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eva carpeta\Entrega final\"/>
    </mc:Choice>
  </mc:AlternateContent>
  <bookViews>
    <workbookView xWindow="0" yWindow="0" windowWidth="20496" windowHeight="7152" firstSheet="1" activeTab="2"/>
  </bookViews>
  <sheets>
    <sheet name="Actividades" sheetId="3" r:id="rId1"/>
    <sheet name="MOD" sheetId="5" r:id="rId2"/>
    <sheet name="MPD" sheetId="9" r:id="rId3"/>
    <sheet name="CIF elec" sheetId="6" r:id="rId4"/>
    <sheet name="Gas" sheetId="8" r:id="rId5"/>
    <sheet name="Agua" sheetId="10" r:id="rId6"/>
    <sheet name="Mantenimiento y seguros" sheetId="1" r:id="rId7"/>
    <sheet name="Arriendo" sheetId="2" r:id="rId8"/>
    <sheet name="Depreciacion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9" i="9" l="1"/>
  <c r="J65" i="9"/>
  <c r="K65" i="9" s="1"/>
  <c r="C63" i="9"/>
  <c r="J54" i="9"/>
  <c r="K54" i="9" s="1"/>
  <c r="E358" i="7" l="1"/>
  <c r="E332" i="7"/>
  <c r="E263" i="7"/>
  <c r="E262" i="7"/>
  <c r="E73" i="7"/>
  <c r="E67" i="7"/>
  <c r="E61" i="7"/>
  <c r="E55" i="7"/>
  <c r="E54" i="7"/>
  <c r="E53" i="7"/>
  <c r="E52" i="7"/>
  <c r="E37" i="7"/>
  <c r="E252" i="2"/>
  <c r="E251" i="2"/>
  <c r="E62" i="2"/>
  <c r="E61" i="2"/>
  <c r="E54" i="2"/>
  <c r="E48" i="2"/>
  <c r="E42" i="2"/>
  <c r="E41" i="2"/>
  <c r="E40" i="2"/>
  <c r="E37" i="2"/>
  <c r="H3" i="1"/>
  <c r="I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F232" i="1"/>
  <c r="F239" i="1"/>
  <c r="F231" i="1"/>
  <c r="F31" i="1"/>
  <c r="F25" i="1"/>
  <c r="F19" i="1"/>
  <c r="F13" i="1"/>
  <c r="F12" i="1"/>
  <c r="F11" i="1"/>
  <c r="F10" i="1"/>
  <c r="F6" i="1"/>
  <c r="H18" i="10"/>
  <c r="H17" i="10"/>
  <c r="F8" i="10"/>
  <c r="C41" i="9"/>
  <c r="C40" i="9"/>
  <c r="C39" i="9"/>
  <c r="C38" i="9"/>
  <c r="C37" i="9"/>
  <c r="C36" i="9"/>
  <c r="E300" i="2" l="1"/>
  <c r="E301" i="2"/>
  <c r="C302" i="2"/>
  <c r="D233" i="1" l="1"/>
  <c r="H251" i="2" l="1"/>
  <c r="C264" i="7"/>
  <c r="D300" i="2" l="1"/>
  <c r="D301" i="2"/>
  <c r="E15" i="10"/>
  <c r="G20" i="10"/>
  <c r="F19" i="10"/>
  <c r="F23" i="10"/>
  <c r="F20" i="10"/>
  <c r="F18" i="10"/>
  <c r="F17" i="10"/>
  <c r="F24" i="10" s="1"/>
  <c r="G6" i="8"/>
  <c r="H6" i="8" s="1"/>
  <c r="F4" i="8"/>
  <c r="G17" i="10" l="1"/>
  <c r="G19" i="10"/>
  <c r="H19" i="10" s="1"/>
  <c r="G23" i="10"/>
  <c r="G18" i="10"/>
  <c r="H21" i="10"/>
  <c r="H20" i="10"/>
  <c r="H22" i="10"/>
  <c r="C359" i="7"/>
  <c r="H331" i="7" s="1"/>
  <c r="C63" i="2"/>
  <c r="C124" i="7" l="1"/>
  <c r="L38" i="1" l="1"/>
  <c r="M36" i="1"/>
  <c r="E91" i="6" l="1"/>
  <c r="H91" i="6" s="1"/>
  <c r="J91" i="6" s="1"/>
  <c r="F91" i="6"/>
  <c r="E92" i="6"/>
  <c r="F92" i="6"/>
  <c r="H92" i="6" l="1"/>
  <c r="J92" i="6" s="1"/>
  <c r="E65" i="5" l="1"/>
  <c r="G65" i="5" s="1"/>
  <c r="H65" i="5" s="1"/>
  <c r="C326" i="7" l="1"/>
  <c r="H324" i="7" s="1"/>
  <c r="C318" i="7"/>
  <c r="H295" i="7" s="1"/>
  <c r="C289" i="7"/>
  <c r="H269" i="7" s="1"/>
  <c r="H128" i="7"/>
  <c r="H111" i="7"/>
  <c r="C106" i="7"/>
  <c r="H104" i="7" s="1"/>
  <c r="C99" i="7"/>
  <c r="H98" i="7" s="1"/>
  <c r="C93" i="7"/>
  <c r="H92" i="7" s="1"/>
  <c r="C39" i="7"/>
  <c r="H36" i="7" s="1"/>
  <c r="C87" i="7"/>
  <c r="H84" i="7" s="1"/>
  <c r="C79" i="7"/>
  <c r="H78" i="7" s="1"/>
  <c r="C74" i="7"/>
  <c r="H51" i="7" s="1"/>
  <c r="C46" i="7"/>
  <c r="H44" i="7" s="1"/>
  <c r="C32" i="7"/>
  <c r="H31" i="7" s="1"/>
  <c r="C27" i="7"/>
  <c r="H26" i="7" s="1"/>
  <c r="D262" i="7" l="1"/>
  <c r="D263" i="7"/>
  <c r="H36" i="9"/>
  <c r="G35" i="9"/>
  <c r="B20" i="8" l="1"/>
  <c r="K8" i="1"/>
  <c r="D4" i="10"/>
  <c r="D5" i="10"/>
  <c r="D6" i="10"/>
  <c r="D7" i="10"/>
  <c r="D8" i="10"/>
  <c r="I7" i="10"/>
  <c r="H231" i="1" l="1"/>
  <c r="H232" i="1"/>
  <c r="H183" i="1"/>
  <c r="H224" i="1"/>
  <c r="H185" i="1"/>
  <c r="H188" i="1"/>
  <c r="H192" i="1"/>
  <c r="H196" i="1"/>
  <c r="H200" i="1"/>
  <c r="H204" i="1"/>
  <c r="H208" i="1"/>
  <c r="H191" i="1"/>
  <c r="H199" i="1"/>
  <c r="H189" i="1"/>
  <c r="H193" i="1"/>
  <c r="H197" i="1"/>
  <c r="H201" i="1"/>
  <c r="H205" i="1"/>
  <c r="H209" i="1"/>
  <c r="H207" i="1"/>
  <c r="H190" i="1"/>
  <c r="H194" i="1"/>
  <c r="H198" i="1"/>
  <c r="H202" i="1"/>
  <c r="H206" i="1"/>
  <c r="H210" i="1"/>
  <c r="H195" i="1"/>
  <c r="H203" i="1"/>
  <c r="H213" i="1"/>
  <c r="H214" i="1"/>
  <c r="H215" i="1"/>
  <c r="H128" i="1"/>
  <c r="H147" i="1"/>
  <c r="H151" i="1"/>
  <c r="H155" i="1"/>
  <c r="H159" i="1"/>
  <c r="H163" i="1"/>
  <c r="H167" i="1"/>
  <c r="H171" i="1"/>
  <c r="H149" i="1"/>
  <c r="H157" i="1"/>
  <c r="H165" i="1"/>
  <c r="H150" i="1"/>
  <c r="H158" i="1"/>
  <c r="H162" i="1"/>
  <c r="H170" i="1"/>
  <c r="H148" i="1"/>
  <c r="H152" i="1"/>
  <c r="H156" i="1"/>
  <c r="H160" i="1"/>
  <c r="H164" i="1"/>
  <c r="H168" i="1"/>
  <c r="H177" i="1"/>
  <c r="H153" i="1"/>
  <c r="H161" i="1"/>
  <c r="H169" i="1"/>
  <c r="H154" i="1"/>
  <c r="H166" i="1"/>
  <c r="H119" i="1"/>
  <c r="H4" i="1"/>
  <c r="H118" i="1"/>
  <c r="H91" i="1"/>
  <c r="H22" i="1"/>
  <c r="H43" i="1"/>
  <c r="H142" i="1"/>
  <c r="H75" i="1"/>
  <c r="H187" i="1"/>
  <c r="H107" i="1"/>
  <c r="H230" i="1"/>
  <c r="H124" i="1"/>
  <c r="H59" i="1"/>
  <c r="H5" i="1"/>
  <c r="H225" i="1"/>
  <c r="H180" i="1"/>
  <c r="H137" i="1"/>
  <c r="H120" i="1"/>
  <c r="H102" i="1"/>
  <c r="H86" i="1"/>
  <c r="H70" i="1"/>
  <c r="H54" i="1"/>
  <c r="H38" i="1"/>
  <c r="H14" i="1"/>
  <c r="H221" i="1"/>
  <c r="H176" i="1"/>
  <c r="H135" i="1"/>
  <c r="H115" i="1"/>
  <c r="H99" i="1"/>
  <c r="H83" i="1"/>
  <c r="H67" i="1"/>
  <c r="H51" i="1"/>
  <c r="H30" i="1"/>
  <c r="H7" i="1"/>
  <c r="H12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68" i="1"/>
  <c r="H72" i="1"/>
  <c r="H76" i="1"/>
  <c r="H80" i="1"/>
  <c r="H84" i="1"/>
  <c r="H88" i="1"/>
  <c r="H92" i="1"/>
  <c r="H96" i="1"/>
  <c r="H100" i="1"/>
  <c r="H104" i="1"/>
  <c r="H108" i="1"/>
  <c r="H112" i="1"/>
  <c r="H116" i="1"/>
  <c r="H122" i="1"/>
  <c r="H126" i="1"/>
  <c r="H130" i="1"/>
  <c r="H136" i="1"/>
  <c r="H139" i="1"/>
  <c r="H143" i="1"/>
  <c r="H173" i="1"/>
  <c r="H178" i="1"/>
  <c r="H182" i="1"/>
  <c r="H211" i="1"/>
  <c r="H218" i="1"/>
  <c r="H222" i="1"/>
  <c r="H227" i="1"/>
  <c r="H8" i="1"/>
  <c r="H13" i="1"/>
  <c r="H17" i="1"/>
  <c r="H21" i="1"/>
  <c r="H25" i="1"/>
  <c r="H29" i="1"/>
  <c r="H33" i="1"/>
  <c r="H37" i="1"/>
  <c r="H41" i="1"/>
  <c r="H45" i="1"/>
  <c r="H49" i="1"/>
  <c r="H53" i="1"/>
  <c r="H57" i="1"/>
  <c r="H61" i="1"/>
  <c r="H65" i="1"/>
  <c r="H69" i="1"/>
  <c r="H73" i="1"/>
  <c r="H77" i="1"/>
  <c r="H81" i="1"/>
  <c r="H85" i="1"/>
  <c r="H89" i="1"/>
  <c r="H93" i="1"/>
  <c r="H97" i="1"/>
  <c r="H101" i="1"/>
  <c r="H105" i="1"/>
  <c r="H109" i="1"/>
  <c r="H113" i="1"/>
  <c r="H117" i="1"/>
  <c r="H123" i="1"/>
  <c r="H127" i="1"/>
  <c r="H132" i="1"/>
  <c r="H134" i="1"/>
  <c r="H140" i="1"/>
  <c r="H144" i="1"/>
  <c r="H174" i="1"/>
  <c r="H179" i="1"/>
  <c r="H184" i="1"/>
  <c r="H212" i="1"/>
  <c r="H219" i="1"/>
  <c r="H223" i="1"/>
  <c r="H228" i="1"/>
  <c r="H6" i="1"/>
  <c r="H15" i="1"/>
  <c r="H23" i="1"/>
  <c r="H31" i="1"/>
  <c r="H39" i="1"/>
  <c r="H47" i="1"/>
  <c r="H55" i="1"/>
  <c r="H63" i="1"/>
  <c r="H71" i="1"/>
  <c r="H79" i="1"/>
  <c r="H87" i="1"/>
  <c r="H95" i="1"/>
  <c r="H103" i="1"/>
  <c r="H111" i="1"/>
  <c r="H121" i="1"/>
  <c r="H131" i="1"/>
  <c r="H138" i="1"/>
  <c r="H146" i="1"/>
  <c r="H172" i="1"/>
  <c r="H181" i="1"/>
  <c r="H217" i="1"/>
  <c r="H226" i="1"/>
  <c r="H10" i="1"/>
  <c r="H18" i="1"/>
  <c r="H26" i="1"/>
  <c r="H34" i="1"/>
  <c r="H42" i="1"/>
  <c r="H50" i="1"/>
  <c r="H58" i="1"/>
  <c r="H66" i="1"/>
  <c r="H74" i="1"/>
  <c r="H82" i="1"/>
  <c r="H90" i="1"/>
  <c r="H98" i="1"/>
  <c r="H106" i="1"/>
  <c r="H114" i="1"/>
  <c r="H125" i="1"/>
  <c r="H133" i="1"/>
  <c r="H141" i="1"/>
  <c r="H175" i="1"/>
  <c r="H186" i="1"/>
  <c r="H220" i="1"/>
  <c r="H229" i="1"/>
  <c r="H9" i="1"/>
  <c r="H11" i="1"/>
  <c r="H19" i="1"/>
  <c r="H35" i="1"/>
  <c r="K3" i="1"/>
  <c r="H216" i="1"/>
  <c r="H145" i="1"/>
  <c r="H129" i="1"/>
  <c r="H110" i="1"/>
  <c r="H94" i="1"/>
  <c r="H78" i="1"/>
  <c r="H62" i="1"/>
  <c r="H46" i="1"/>
  <c r="H27" i="1"/>
  <c r="F7" i="10"/>
  <c r="F6" i="10"/>
  <c r="F5" i="10"/>
  <c r="E231" i="1" l="1"/>
  <c r="E232" i="1"/>
  <c r="H233" i="1"/>
  <c r="E185" i="1"/>
  <c r="F185" i="1" s="1"/>
  <c r="E183" i="1"/>
  <c r="F183" i="1" s="1"/>
  <c r="E224" i="1"/>
  <c r="F224" i="1" s="1"/>
  <c r="E189" i="1"/>
  <c r="F189" i="1" s="1"/>
  <c r="E193" i="1"/>
  <c r="F193" i="1" s="1"/>
  <c r="E197" i="1"/>
  <c r="F197" i="1" s="1"/>
  <c r="E201" i="1"/>
  <c r="F201" i="1" s="1"/>
  <c r="E205" i="1"/>
  <c r="F205" i="1" s="1"/>
  <c r="E188" i="1"/>
  <c r="F188" i="1" s="1"/>
  <c r="E200" i="1"/>
  <c r="F200" i="1" s="1"/>
  <c r="E190" i="1"/>
  <c r="F190" i="1" s="1"/>
  <c r="E194" i="1"/>
  <c r="F194" i="1" s="1"/>
  <c r="E198" i="1"/>
  <c r="F198" i="1" s="1"/>
  <c r="E202" i="1"/>
  <c r="F202" i="1" s="1"/>
  <c r="E204" i="1"/>
  <c r="F204" i="1" s="1"/>
  <c r="E191" i="1"/>
  <c r="F191" i="1" s="1"/>
  <c r="E195" i="1"/>
  <c r="F195" i="1" s="1"/>
  <c r="E199" i="1"/>
  <c r="F199" i="1" s="1"/>
  <c r="E203" i="1"/>
  <c r="F203" i="1" s="1"/>
  <c r="E192" i="1"/>
  <c r="F192" i="1" s="1"/>
  <c r="E196" i="1"/>
  <c r="F196" i="1" s="1"/>
  <c r="E177" i="1"/>
  <c r="F177" i="1" s="1"/>
  <c r="E214" i="1"/>
  <c r="F214" i="1" s="1"/>
  <c r="E215" i="1"/>
  <c r="F215" i="1" s="1"/>
  <c r="E213" i="1"/>
  <c r="F213" i="1" s="1"/>
  <c r="E16" i="1"/>
  <c r="F16" i="1" s="1"/>
  <c r="E128" i="1"/>
  <c r="F128" i="1" s="1"/>
  <c r="E153" i="1"/>
  <c r="F153" i="1" s="1"/>
  <c r="E157" i="1"/>
  <c r="F157" i="1" s="1"/>
  <c r="E161" i="1"/>
  <c r="F161" i="1" s="1"/>
  <c r="E165" i="1"/>
  <c r="F165" i="1" s="1"/>
  <c r="E147" i="1"/>
  <c r="F147" i="1" s="1"/>
  <c r="E160" i="1"/>
  <c r="F160" i="1" s="1"/>
  <c r="E150" i="1"/>
  <c r="F150" i="1" s="1"/>
  <c r="E154" i="1"/>
  <c r="F154" i="1" s="1"/>
  <c r="E158" i="1"/>
  <c r="F158" i="1" s="1"/>
  <c r="E162" i="1"/>
  <c r="F162" i="1" s="1"/>
  <c r="E166" i="1"/>
  <c r="F166" i="1" s="1"/>
  <c r="E148" i="1"/>
  <c r="F148" i="1" s="1"/>
  <c r="E152" i="1"/>
  <c r="F152" i="1" s="1"/>
  <c r="E168" i="1"/>
  <c r="F168" i="1" s="1"/>
  <c r="E151" i="1"/>
  <c r="F151" i="1" s="1"/>
  <c r="E155" i="1"/>
  <c r="F155" i="1" s="1"/>
  <c r="E159" i="1"/>
  <c r="F159" i="1" s="1"/>
  <c r="E163" i="1"/>
  <c r="F163" i="1" s="1"/>
  <c r="E167" i="1"/>
  <c r="F167" i="1" s="1"/>
  <c r="E149" i="1"/>
  <c r="F149" i="1" s="1"/>
  <c r="E156" i="1"/>
  <c r="F156" i="1" s="1"/>
  <c r="E164" i="1"/>
  <c r="F164" i="1" s="1"/>
  <c r="E119" i="1"/>
  <c r="F119" i="1" s="1"/>
  <c r="E4" i="1"/>
  <c r="F4" i="1" s="1"/>
  <c r="E118" i="1"/>
  <c r="F118" i="1" s="1"/>
  <c r="E15" i="1"/>
  <c r="F15" i="1" s="1"/>
  <c r="E8" i="1"/>
  <c r="F8" i="1" s="1"/>
  <c r="E11" i="1"/>
  <c r="E12" i="1"/>
  <c r="E7" i="1"/>
  <c r="F7" i="1" s="1"/>
  <c r="E6" i="1"/>
  <c r="E14" i="1"/>
  <c r="F14" i="1" s="1"/>
  <c r="E20" i="1"/>
  <c r="F20" i="1" s="1"/>
  <c r="E24" i="1"/>
  <c r="F24" i="1" s="1"/>
  <c r="E28" i="1"/>
  <c r="F28" i="1" s="1"/>
  <c r="E32" i="1"/>
  <c r="F32" i="1" s="1"/>
  <c r="E36" i="1"/>
  <c r="F36" i="1" s="1"/>
  <c r="E40" i="1"/>
  <c r="F40" i="1" s="1"/>
  <c r="E44" i="1"/>
  <c r="F44" i="1" s="1"/>
  <c r="E48" i="1"/>
  <c r="F48" i="1" s="1"/>
  <c r="E52" i="1"/>
  <c r="F52" i="1" s="1"/>
  <c r="E56" i="1"/>
  <c r="F56" i="1" s="1"/>
  <c r="E60" i="1"/>
  <c r="F60" i="1" s="1"/>
  <c r="E64" i="1"/>
  <c r="F64" i="1" s="1"/>
  <c r="E68" i="1"/>
  <c r="F68" i="1" s="1"/>
  <c r="E72" i="1"/>
  <c r="F72" i="1" s="1"/>
  <c r="E76" i="1"/>
  <c r="F76" i="1" s="1"/>
  <c r="E80" i="1"/>
  <c r="F80" i="1" s="1"/>
  <c r="E9" i="1"/>
  <c r="F9" i="1" s="1"/>
  <c r="E17" i="1"/>
  <c r="F17" i="1" s="1"/>
  <c r="E21" i="1"/>
  <c r="F21" i="1" s="1"/>
  <c r="E25" i="1"/>
  <c r="E29" i="1"/>
  <c r="F29" i="1" s="1"/>
  <c r="E33" i="1"/>
  <c r="F33" i="1" s="1"/>
  <c r="E37" i="1"/>
  <c r="F37" i="1" s="1"/>
  <c r="E41" i="1"/>
  <c r="F41" i="1" s="1"/>
  <c r="E45" i="1"/>
  <c r="F45" i="1" s="1"/>
  <c r="E49" i="1"/>
  <c r="F49" i="1" s="1"/>
  <c r="E53" i="1"/>
  <c r="F53" i="1" s="1"/>
  <c r="E57" i="1"/>
  <c r="F57" i="1" s="1"/>
  <c r="E61" i="1"/>
  <c r="F61" i="1" s="1"/>
  <c r="E65" i="1"/>
  <c r="F65" i="1" s="1"/>
  <c r="E69" i="1"/>
  <c r="F69" i="1" s="1"/>
  <c r="E73" i="1"/>
  <c r="F73" i="1" s="1"/>
  <c r="E77" i="1"/>
  <c r="F77" i="1" s="1"/>
  <c r="E5" i="1"/>
  <c r="F5" i="1" s="1"/>
  <c r="E19" i="1"/>
  <c r="E27" i="1"/>
  <c r="F27" i="1" s="1"/>
  <c r="E35" i="1"/>
  <c r="F35" i="1" s="1"/>
  <c r="E43" i="1"/>
  <c r="F43" i="1" s="1"/>
  <c r="E51" i="1"/>
  <c r="F51" i="1" s="1"/>
  <c r="E59" i="1"/>
  <c r="F59" i="1" s="1"/>
  <c r="E67" i="1"/>
  <c r="F67" i="1" s="1"/>
  <c r="E75" i="1"/>
  <c r="F75" i="1" s="1"/>
  <c r="E82" i="1"/>
  <c r="F82" i="1" s="1"/>
  <c r="E86" i="1"/>
  <c r="F86" i="1" s="1"/>
  <c r="E90" i="1"/>
  <c r="F90" i="1" s="1"/>
  <c r="E94" i="1"/>
  <c r="F94" i="1" s="1"/>
  <c r="E98" i="1"/>
  <c r="F98" i="1" s="1"/>
  <c r="E102" i="1"/>
  <c r="F102" i="1" s="1"/>
  <c r="E106" i="1"/>
  <c r="F106" i="1" s="1"/>
  <c r="E110" i="1"/>
  <c r="F110" i="1" s="1"/>
  <c r="E114" i="1"/>
  <c r="F114" i="1" s="1"/>
  <c r="E120" i="1"/>
  <c r="F120" i="1" s="1"/>
  <c r="E125" i="1"/>
  <c r="F125" i="1" s="1"/>
  <c r="E129" i="1"/>
  <c r="F129" i="1" s="1"/>
  <c r="E133" i="1"/>
  <c r="F133" i="1" s="1"/>
  <c r="E137" i="1"/>
  <c r="F137" i="1" s="1"/>
  <c r="E141" i="1"/>
  <c r="F141" i="1" s="1"/>
  <c r="E145" i="1"/>
  <c r="F145" i="1" s="1"/>
  <c r="E171" i="1"/>
  <c r="F171" i="1" s="1"/>
  <c r="E175" i="1"/>
  <c r="F175" i="1" s="1"/>
  <c r="E180" i="1"/>
  <c r="F180" i="1" s="1"/>
  <c r="E186" i="1"/>
  <c r="F186" i="1" s="1"/>
  <c r="E209" i="1"/>
  <c r="F209" i="1" s="1"/>
  <c r="E216" i="1"/>
  <c r="F216" i="1" s="1"/>
  <c r="E220" i="1"/>
  <c r="F220" i="1" s="1"/>
  <c r="E225" i="1"/>
  <c r="F225" i="1" s="1"/>
  <c r="E229" i="1"/>
  <c r="F229" i="1" s="1"/>
  <c r="E10" i="1"/>
  <c r="E22" i="1"/>
  <c r="F22" i="1" s="1"/>
  <c r="E30" i="1"/>
  <c r="F30" i="1" s="1"/>
  <c r="E38" i="1"/>
  <c r="F38" i="1" s="1"/>
  <c r="E46" i="1"/>
  <c r="F46" i="1" s="1"/>
  <c r="E54" i="1"/>
  <c r="F54" i="1" s="1"/>
  <c r="E62" i="1"/>
  <c r="F62" i="1" s="1"/>
  <c r="E70" i="1"/>
  <c r="F70" i="1" s="1"/>
  <c r="E78" i="1"/>
  <c r="F78" i="1" s="1"/>
  <c r="E83" i="1"/>
  <c r="F83" i="1" s="1"/>
  <c r="E87" i="1"/>
  <c r="F87" i="1" s="1"/>
  <c r="E91" i="1"/>
  <c r="F91" i="1" s="1"/>
  <c r="E95" i="1"/>
  <c r="F95" i="1" s="1"/>
  <c r="E99" i="1"/>
  <c r="F99" i="1" s="1"/>
  <c r="E103" i="1"/>
  <c r="F103" i="1" s="1"/>
  <c r="E107" i="1"/>
  <c r="F107" i="1" s="1"/>
  <c r="E111" i="1"/>
  <c r="F111" i="1" s="1"/>
  <c r="E115" i="1"/>
  <c r="F115" i="1" s="1"/>
  <c r="E121" i="1"/>
  <c r="F121" i="1" s="1"/>
  <c r="E124" i="1"/>
  <c r="F124" i="1" s="1"/>
  <c r="E131" i="1"/>
  <c r="F131" i="1" s="1"/>
  <c r="E135" i="1"/>
  <c r="F135" i="1" s="1"/>
  <c r="E138" i="1"/>
  <c r="F138" i="1" s="1"/>
  <c r="E142" i="1"/>
  <c r="F142" i="1" s="1"/>
  <c r="E146" i="1"/>
  <c r="F146" i="1" s="1"/>
  <c r="E172" i="1"/>
  <c r="F172" i="1" s="1"/>
  <c r="E176" i="1"/>
  <c r="F176" i="1" s="1"/>
  <c r="E181" i="1"/>
  <c r="F181" i="1" s="1"/>
  <c r="E187" i="1"/>
  <c r="F187" i="1" s="1"/>
  <c r="E206" i="1"/>
  <c r="F206" i="1" s="1"/>
  <c r="E210" i="1"/>
  <c r="F210" i="1" s="1"/>
  <c r="E217" i="1"/>
  <c r="F217" i="1" s="1"/>
  <c r="E221" i="1"/>
  <c r="F221" i="1" s="1"/>
  <c r="E226" i="1"/>
  <c r="F226" i="1" s="1"/>
  <c r="E230" i="1"/>
  <c r="F230" i="1" s="1"/>
  <c r="E26" i="1"/>
  <c r="F26" i="1" s="1"/>
  <c r="E42" i="1"/>
  <c r="F42" i="1" s="1"/>
  <c r="E58" i="1"/>
  <c r="F58" i="1" s="1"/>
  <c r="E74" i="1"/>
  <c r="F74" i="1" s="1"/>
  <c r="E85" i="1"/>
  <c r="F85" i="1" s="1"/>
  <c r="E93" i="1"/>
  <c r="F93" i="1" s="1"/>
  <c r="E101" i="1"/>
  <c r="F101" i="1" s="1"/>
  <c r="E109" i="1"/>
  <c r="F109" i="1" s="1"/>
  <c r="E117" i="1"/>
  <c r="F117" i="1" s="1"/>
  <c r="E127" i="1"/>
  <c r="F127" i="1" s="1"/>
  <c r="E134" i="1"/>
  <c r="F134" i="1" s="1"/>
  <c r="E144" i="1"/>
  <c r="F144" i="1" s="1"/>
  <c r="E170" i="1"/>
  <c r="F170" i="1" s="1"/>
  <c r="E179" i="1"/>
  <c r="F179" i="1" s="1"/>
  <c r="E212" i="1"/>
  <c r="F212" i="1" s="1"/>
  <c r="E223" i="1"/>
  <c r="F223" i="1" s="1"/>
  <c r="E97" i="1"/>
  <c r="F97" i="1" s="1"/>
  <c r="E132" i="1"/>
  <c r="F132" i="1" s="1"/>
  <c r="E174" i="1"/>
  <c r="F174" i="1" s="1"/>
  <c r="E208" i="1"/>
  <c r="F208" i="1" s="1"/>
  <c r="E228" i="1"/>
  <c r="F228" i="1" s="1"/>
  <c r="E23" i="1"/>
  <c r="F23" i="1" s="1"/>
  <c r="E55" i="1"/>
  <c r="F55" i="1" s="1"/>
  <c r="E92" i="1"/>
  <c r="F92" i="1" s="1"/>
  <c r="E108" i="1"/>
  <c r="F108" i="1" s="1"/>
  <c r="E126" i="1"/>
  <c r="F126" i="1" s="1"/>
  <c r="E143" i="1"/>
  <c r="F143" i="1" s="1"/>
  <c r="E169" i="1"/>
  <c r="F169" i="1" s="1"/>
  <c r="E222" i="1"/>
  <c r="F222" i="1" s="1"/>
  <c r="E13" i="1"/>
  <c r="E31" i="1"/>
  <c r="E47" i="1"/>
  <c r="F47" i="1" s="1"/>
  <c r="E63" i="1"/>
  <c r="F63" i="1" s="1"/>
  <c r="E79" i="1"/>
  <c r="F79" i="1" s="1"/>
  <c r="E88" i="1"/>
  <c r="F88" i="1" s="1"/>
  <c r="E96" i="1"/>
  <c r="F96" i="1" s="1"/>
  <c r="E104" i="1"/>
  <c r="F104" i="1" s="1"/>
  <c r="E112" i="1"/>
  <c r="F112" i="1" s="1"/>
  <c r="E122" i="1"/>
  <c r="F122" i="1" s="1"/>
  <c r="E130" i="1"/>
  <c r="F130" i="1" s="1"/>
  <c r="E139" i="1"/>
  <c r="F139" i="1" s="1"/>
  <c r="E173" i="1"/>
  <c r="F173" i="1" s="1"/>
  <c r="E182" i="1"/>
  <c r="F182" i="1" s="1"/>
  <c r="E207" i="1"/>
  <c r="F207" i="1" s="1"/>
  <c r="E218" i="1"/>
  <c r="F218" i="1" s="1"/>
  <c r="E227" i="1"/>
  <c r="F227" i="1" s="1"/>
  <c r="E18" i="1"/>
  <c r="F18" i="1" s="1"/>
  <c r="E34" i="1"/>
  <c r="F34" i="1" s="1"/>
  <c r="E50" i="1"/>
  <c r="F50" i="1" s="1"/>
  <c r="E66" i="1"/>
  <c r="F66" i="1" s="1"/>
  <c r="E81" i="1"/>
  <c r="F81" i="1" s="1"/>
  <c r="E89" i="1"/>
  <c r="F89" i="1" s="1"/>
  <c r="E105" i="1"/>
  <c r="F105" i="1" s="1"/>
  <c r="E113" i="1"/>
  <c r="F113" i="1" s="1"/>
  <c r="E123" i="1"/>
  <c r="F123" i="1" s="1"/>
  <c r="E140" i="1"/>
  <c r="F140" i="1" s="1"/>
  <c r="E184" i="1"/>
  <c r="F184" i="1" s="1"/>
  <c r="E219" i="1"/>
  <c r="F219" i="1" s="1"/>
  <c r="E39" i="1"/>
  <c r="F39" i="1" s="1"/>
  <c r="E71" i="1"/>
  <c r="F71" i="1" s="1"/>
  <c r="E84" i="1"/>
  <c r="F84" i="1" s="1"/>
  <c r="E100" i="1"/>
  <c r="F100" i="1" s="1"/>
  <c r="E116" i="1"/>
  <c r="F116" i="1" s="1"/>
  <c r="E136" i="1"/>
  <c r="F136" i="1" s="1"/>
  <c r="E178" i="1"/>
  <c r="F178" i="1" s="1"/>
  <c r="E211" i="1"/>
  <c r="F211" i="1" s="1"/>
  <c r="E3" i="1"/>
  <c r="E233" i="1" s="1"/>
  <c r="F4" i="10"/>
  <c r="I4" i="10" s="1"/>
  <c r="I5" i="10"/>
  <c r="F3" i="1" l="1"/>
  <c r="C15" i="8"/>
  <c r="C20" i="8" s="1"/>
  <c r="C21" i="8" s="1"/>
  <c r="E2" i="3"/>
  <c r="F5" i="8"/>
  <c r="F10" i="8"/>
  <c r="F6" i="8"/>
  <c r="F7" i="8"/>
  <c r="F11" i="8"/>
  <c r="G5" i="8" l="1"/>
  <c r="H5" i="8" s="1"/>
  <c r="G10" i="8"/>
  <c r="G7" i="8"/>
  <c r="G4" i="8"/>
  <c r="H4" i="8" s="1"/>
  <c r="H8" i="8" l="1"/>
  <c r="H7" i="8"/>
  <c r="H9" i="8"/>
  <c r="G6" i="9"/>
  <c r="H7" i="9" s="1"/>
  <c r="G36" i="9" l="1"/>
  <c r="C4" i="9"/>
  <c r="G27" i="9"/>
  <c r="G28" i="9" s="1"/>
  <c r="H28" i="9" s="1"/>
  <c r="C28" i="9" s="1"/>
  <c r="C21" i="9"/>
  <c r="C12" i="9"/>
  <c r="F132" i="6" l="1"/>
  <c r="F135" i="6"/>
  <c r="F136" i="6"/>
  <c r="F130" i="6"/>
  <c r="F129" i="6"/>
  <c r="F131" i="6"/>
  <c r="F133" i="6"/>
  <c r="F134" i="6"/>
  <c r="F137" i="6"/>
  <c r="F138" i="6"/>
  <c r="F139" i="6"/>
  <c r="F140" i="6"/>
  <c r="F86" i="6"/>
  <c r="F89" i="6"/>
  <c r="F90" i="6"/>
  <c r="F94" i="6"/>
  <c r="F95" i="6"/>
  <c r="F85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61" i="6"/>
  <c r="F83" i="6"/>
  <c r="F84" i="6"/>
  <c r="F87" i="6"/>
  <c r="F88" i="6"/>
  <c r="F93" i="6"/>
  <c r="F96" i="6"/>
  <c r="F97" i="6"/>
  <c r="F98" i="6"/>
  <c r="F99" i="6"/>
  <c r="F100" i="6"/>
  <c r="F101" i="6"/>
  <c r="F82" i="6"/>
  <c r="F128" i="6"/>
  <c r="F60" i="6"/>
  <c r="F59" i="6"/>
  <c r="F27" i="6"/>
  <c r="F28" i="6"/>
  <c r="F29" i="6"/>
  <c r="F30" i="6"/>
  <c r="F31" i="6"/>
  <c r="F32" i="6"/>
  <c r="F33" i="6"/>
  <c r="F34" i="6"/>
  <c r="F35" i="6"/>
  <c r="F36" i="6"/>
  <c r="F37" i="6"/>
  <c r="F26" i="6"/>
  <c r="F25" i="6"/>
  <c r="F24" i="6"/>
  <c r="F22" i="6"/>
  <c r="F23" i="6"/>
  <c r="F21" i="6"/>
  <c r="F20" i="6"/>
  <c r="F6" i="6"/>
  <c r="E4" i="6"/>
  <c r="H4" i="6" s="1"/>
  <c r="J4" i="6" s="1"/>
  <c r="E3" i="6" l="1"/>
  <c r="H3" i="6" s="1"/>
  <c r="J3" i="6" s="1"/>
  <c r="M21" i="7"/>
  <c r="O21" i="7" s="1"/>
  <c r="G128" i="7" s="1"/>
  <c r="L21" i="7"/>
  <c r="K21" i="7"/>
  <c r="J21" i="7"/>
  <c r="I21" i="7"/>
  <c r="H21" i="7"/>
  <c r="G21" i="7"/>
  <c r="F21" i="7"/>
  <c r="E21" i="7"/>
  <c r="D21" i="7"/>
  <c r="M20" i="7"/>
  <c r="O20" i="7" s="1"/>
  <c r="G331" i="7" s="1"/>
  <c r="L20" i="7"/>
  <c r="K20" i="7"/>
  <c r="J20" i="7"/>
  <c r="I20" i="7"/>
  <c r="H20" i="7"/>
  <c r="G20" i="7"/>
  <c r="F20" i="7"/>
  <c r="E20" i="7"/>
  <c r="D20" i="7"/>
  <c r="M19" i="7"/>
  <c r="O19" i="7" s="1"/>
  <c r="L19" i="7"/>
  <c r="K19" i="7"/>
  <c r="J19" i="7"/>
  <c r="I19" i="7"/>
  <c r="H19" i="7"/>
  <c r="G19" i="7"/>
  <c r="F19" i="7"/>
  <c r="E19" i="7"/>
  <c r="D19" i="7"/>
  <c r="M18" i="7"/>
  <c r="O18" i="7" s="1"/>
  <c r="L18" i="7"/>
  <c r="K18" i="7"/>
  <c r="J18" i="7"/>
  <c r="I18" i="7"/>
  <c r="H18" i="7"/>
  <c r="G18" i="7"/>
  <c r="F18" i="7"/>
  <c r="E18" i="7"/>
  <c r="D18" i="7"/>
  <c r="M17" i="7"/>
  <c r="O17" i="7" s="1"/>
  <c r="L17" i="7"/>
  <c r="K17" i="7"/>
  <c r="J17" i="7"/>
  <c r="I17" i="7"/>
  <c r="H17" i="7"/>
  <c r="G17" i="7"/>
  <c r="F17" i="7"/>
  <c r="E17" i="7"/>
  <c r="D17" i="7"/>
  <c r="M16" i="7"/>
  <c r="O16" i="7" s="1"/>
  <c r="G111" i="7" s="1"/>
  <c r="L16" i="7"/>
  <c r="K16" i="7"/>
  <c r="J16" i="7"/>
  <c r="I16" i="7"/>
  <c r="H16" i="7"/>
  <c r="G16" i="7"/>
  <c r="F16" i="7"/>
  <c r="E16" i="7"/>
  <c r="D16" i="7"/>
  <c r="M15" i="7"/>
  <c r="O15" i="7" s="1"/>
  <c r="L15" i="7"/>
  <c r="K15" i="7"/>
  <c r="J15" i="7"/>
  <c r="I15" i="7"/>
  <c r="H15" i="7"/>
  <c r="G15" i="7"/>
  <c r="F15" i="7"/>
  <c r="E15" i="7"/>
  <c r="D15" i="7"/>
  <c r="M14" i="7"/>
  <c r="O14" i="7" s="1"/>
  <c r="L14" i="7"/>
  <c r="K14" i="7"/>
  <c r="J14" i="7"/>
  <c r="I14" i="7"/>
  <c r="H14" i="7"/>
  <c r="G14" i="7"/>
  <c r="F14" i="7"/>
  <c r="E14" i="7"/>
  <c r="D14" i="7"/>
  <c r="M13" i="7"/>
  <c r="O13" i="7" s="1"/>
  <c r="G324" i="7" s="1"/>
  <c r="L13" i="7"/>
  <c r="K13" i="7"/>
  <c r="J13" i="7"/>
  <c r="I13" i="7"/>
  <c r="H13" i="7"/>
  <c r="G13" i="7"/>
  <c r="F13" i="7"/>
  <c r="E13" i="7"/>
  <c r="D13" i="7"/>
  <c r="M12" i="7"/>
  <c r="O12" i="7" s="1"/>
  <c r="G295" i="7" s="1"/>
  <c r="L12" i="7"/>
  <c r="K12" i="7"/>
  <c r="J12" i="7"/>
  <c r="I12" i="7"/>
  <c r="H12" i="7"/>
  <c r="G12" i="7"/>
  <c r="F12" i="7"/>
  <c r="E12" i="7"/>
  <c r="D12" i="7"/>
  <c r="M11" i="7"/>
  <c r="O11" i="7" s="1"/>
  <c r="G269" i="7" s="1"/>
  <c r="L11" i="7"/>
  <c r="K11" i="7"/>
  <c r="J11" i="7"/>
  <c r="I11" i="7"/>
  <c r="H11" i="7"/>
  <c r="G11" i="7"/>
  <c r="F11" i="7"/>
  <c r="E11" i="7"/>
  <c r="D11" i="7"/>
  <c r="M10" i="7"/>
  <c r="O10" i="7" s="1"/>
  <c r="L10" i="7"/>
  <c r="K10" i="7"/>
  <c r="J10" i="7"/>
  <c r="I10" i="7"/>
  <c r="H10" i="7"/>
  <c r="G10" i="7"/>
  <c r="F10" i="7"/>
  <c r="E10" i="7"/>
  <c r="D10" i="7"/>
  <c r="M9" i="7"/>
  <c r="O9" i="7" s="1"/>
  <c r="L9" i="7"/>
  <c r="K9" i="7"/>
  <c r="J9" i="7"/>
  <c r="I9" i="7"/>
  <c r="H9" i="7"/>
  <c r="G9" i="7"/>
  <c r="F9" i="7"/>
  <c r="E9" i="7"/>
  <c r="D9" i="7"/>
  <c r="M8" i="7"/>
  <c r="O8" i="7" s="1"/>
  <c r="L8" i="7"/>
  <c r="K8" i="7"/>
  <c r="J8" i="7"/>
  <c r="I8" i="7"/>
  <c r="H8" i="7"/>
  <c r="G8" i="7"/>
  <c r="F8" i="7"/>
  <c r="E8" i="7"/>
  <c r="D8" i="7"/>
  <c r="M7" i="7"/>
  <c r="O7" i="7" s="1"/>
  <c r="L7" i="7"/>
  <c r="K7" i="7"/>
  <c r="J7" i="7"/>
  <c r="I7" i="7"/>
  <c r="H7" i="7"/>
  <c r="G7" i="7"/>
  <c r="F7" i="7"/>
  <c r="E7" i="7"/>
  <c r="D7" i="7"/>
  <c r="M6" i="7"/>
  <c r="O6" i="7" s="1"/>
  <c r="L6" i="7"/>
  <c r="K6" i="7"/>
  <c r="J6" i="7"/>
  <c r="I6" i="7"/>
  <c r="H6" i="7"/>
  <c r="G6" i="7"/>
  <c r="F6" i="7"/>
  <c r="E6" i="7"/>
  <c r="D6" i="7"/>
  <c r="M5" i="7"/>
  <c r="O5" i="7" s="1"/>
  <c r="L5" i="7"/>
  <c r="K5" i="7"/>
  <c r="J5" i="7"/>
  <c r="I5" i="7"/>
  <c r="H5" i="7"/>
  <c r="G5" i="7"/>
  <c r="F5" i="7"/>
  <c r="E5" i="7"/>
  <c r="D5" i="7"/>
  <c r="D4" i="7"/>
  <c r="F157" i="6"/>
  <c r="E157" i="6"/>
  <c r="F156" i="6"/>
  <c r="E156" i="6"/>
  <c r="H156" i="6" s="1"/>
  <c r="J156" i="6" s="1"/>
  <c r="F155" i="6"/>
  <c r="E155" i="6"/>
  <c r="F154" i="6"/>
  <c r="E154" i="6"/>
  <c r="H154" i="6" s="1"/>
  <c r="J154" i="6" s="1"/>
  <c r="F153" i="6"/>
  <c r="E153" i="6"/>
  <c r="F152" i="6"/>
  <c r="E152" i="6"/>
  <c r="H152" i="6" s="1"/>
  <c r="J152" i="6" s="1"/>
  <c r="F151" i="6"/>
  <c r="E151" i="6"/>
  <c r="F150" i="6"/>
  <c r="E150" i="6"/>
  <c r="H150" i="6" s="1"/>
  <c r="J150" i="6" s="1"/>
  <c r="F149" i="6"/>
  <c r="E149" i="6"/>
  <c r="F148" i="6"/>
  <c r="E148" i="6"/>
  <c r="H148" i="6" s="1"/>
  <c r="J148" i="6" s="1"/>
  <c r="F147" i="6"/>
  <c r="E147" i="6"/>
  <c r="F146" i="6"/>
  <c r="E146" i="6"/>
  <c r="H146" i="6" s="1"/>
  <c r="J146" i="6" s="1"/>
  <c r="F145" i="6"/>
  <c r="E145" i="6"/>
  <c r="F144" i="6"/>
  <c r="E144" i="6"/>
  <c r="H144" i="6" s="1"/>
  <c r="J144" i="6" s="1"/>
  <c r="F143" i="6"/>
  <c r="E143" i="6"/>
  <c r="F142" i="6"/>
  <c r="E142" i="6"/>
  <c r="H142" i="6" s="1"/>
  <c r="J142" i="6" s="1"/>
  <c r="E136" i="6"/>
  <c r="H136" i="6" s="1"/>
  <c r="J136" i="6" s="1"/>
  <c r="E135" i="6"/>
  <c r="H135" i="6" s="1"/>
  <c r="J135" i="6" s="1"/>
  <c r="E132" i="6"/>
  <c r="H132" i="6" s="1"/>
  <c r="J132" i="6" s="1"/>
  <c r="E130" i="6"/>
  <c r="H130" i="6" s="1"/>
  <c r="J130" i="6" s="1"/>
  <c r="F123" i="6"/>
  <c r="E123" i="6"/>
  <c r="F126" i="6"/>
  <c r="E126" i="6"/>
  <c r="F141" i="6"/>
  <c r="E141" i="6"/>
  <c r="E140" i="6"/>
  <c r="E139" i="6"/>
  <c r="H139" i="6" s="1"/>
  <c r="J139" i="6" s="1"/>
  <c r="E138" i="6"/>
  <c r="H138" i="6" s="1"/>
  <c r="J138" i="6" s="1"/>
  <c r="E137" i="6"/>
  <c r="E134" i="6"/>
  <c r="H134" i="6" s="1"/>
  <c r="J134" i="6" s="1"/>
  <c r="E133" i="6"/>
  <c r="H133" i="6" s="1"/>
  <c r="J133" i="6" s="1"/>
  <c r="E131" i="6"/>
  <c r="H131" i="6" s="1"/>
  <c r="J131" i="6" s="1"/>
  <c r="E129" i="6"/>
  <c r="E128" i="6"/>
  <c r="H128" i="6" s="1"/>
  <c r="J128" i="6" s="1"/>
  <c r="F127" i="6"/>
  <c r="E127" i="6"/>
  <c r="F122" i="6"/>
  <c r="E122" i="6"/>
  <c r="F125" i="6"/>
  <c r="E125" i="6"/>
  <c r="F124" i="6"/>
  <c r="E124" i="6"/>
  <c r="F121" i="6"/>
  <c r="E121" i="6"/>
  <c r="F120" i="6"/>
  <c r="E120" i="6"/>
  <c r="F119" i="6"/>
  <c r="E119" i="6"/>
  <c r="F118" i="6"/>
  <c r="E118" i="6"/>
  <c r="F117" i="6"/>
  <c r="E117" i="6"/>
  <c r="F116" i="6"/>
  <c r="E116" i="6"/>
  <c r="F115" i="6"/>
  <c r="E115" i="6"/>
  <c r="F114" i="6"/>
  <c r="E114" i="6"/>
  <c r="F113" i="6"/>
  <c r="E113" i="6"/>
  <c r="F112" i="6"/>
  <c r="E112" i="6"/>
  <c r="F111" i="6"/>
  <c r="E111" i="6"/>
  <c r="F110" i="6"/>
  <c r="E110" i="6"/>
  <c r="F109" i="6"/>
  <c r="E109" i="6"/>
  <c r="F108" i="6"/>
  <c r="E108" i="6"/>
  <c r="F107" i="6"/>
  <c r="E107" i="6"/>
  <c r="F106" i="6"/>
  <c r="E106" i="6"/>
  <c r="F105" i="6"/>
  <c r="E105" i="6"/>
  <c r="F104" i="6"/>
  <c r="E104" i="6"/>
  <c r="E95" i="6"/>
  <c r="H95" i="6" s="1"/>
  <c r="J95" i="6" s="1"/>
  <c r="E94" i="6"/>
  <c r="H94" i="6" s="1"/>
  <c r="J94" i="6" s="1"/>
  <c r="E90" i="6"/>
  <c r="H90" i="6" s="1"/>
  <c r="J90" i="6" s="1"/>
  <c r="E89" i="6"/>
  <c r="H89" i="6" s="1"/>
  <c r="J89" i="6" s="1"/>
  <c r="E86" i="6"/>
  <c r="H86" i="6" s="1"/>
  <c r="J86" i="6" s="1"/>
  <c r="E85" i="6"/>
  <c r="H85" i="6" s="1"/>
  <c r="J85" i="6" s="1"/>
  <c r="F77" i="6"/>
  <c r="E77" i="6"/>
  <c r="F80" i="6"/>
  <c r="E80" i="6"/>
  <c r="F103" i="6"/>
  <c r="E103" i="6"/>
  <c r="F102" i="6"/>
  <c r="E102" i="6"/>
  <c r="E101" i="6"/>
  <c r="H101" i="6" s="1"/>
  <c r="J101" i="6" s="1"/>
  <c r="E100" i="6"/>
  <c r="H100" i="6" s="1"/>
  <c r="J100" i="6" s="1"/>
  <c r="E99" i="6"/>
  <c r="H99" i="6" s="1"/>
  <c r="J99" i="6" s="1"/>
  <c r="E98" i="6"/>
  <c r="H98" i="6" s="1"/>
  <c r="J98" i="6" s="1"/>
  <c r="E97" i="6"/>
  <c r="H97" i="6" s="1"/>
  <c r="J97" i="6" s="1"/>
  <c r="E96" i="6"/>
  <c r="H96" i="6" s="1"/>
  <c r="J96" i="6" s="1"/>
  <c r="E93" i="6"/>
  <c r="H93" i="6" s="1"/>
  <c r="J93" i="6" s="1"/>
  <c r="E88" i="6"/>
  <c r="H88" i="6" s="1"/>
  <c r="J88" i="6" s="1"/>
  <c r="E87" i="6"/>
  <c r="H87" i="6" s="1"/>
  <c r="J87" i="6" s="1"/>
  <c r="E84" i="6"/>
  <c r="H84" i="6" s="1"/>
  <c r="J84" i="6" s="1"/>
  <c r="E83" i="6"/>
  <c r="H83" i="6" s="1"/>
  <c r="J83" i="6" s="1"/>
  <c r="E82" i="6"/>
  <c r="H82" i="6" s="1"/>
  <c r="J82" i="6" s="1"/>
  <c r="F81" i="6"/>
  <c r="E81" i="6"/>
  <c r="F76" i="6"/>
  <c r="E76" i="6"/>
  <c r="F79" i="6"/>
  <c r="E79" i="6"/>
  <c r="F78" i="6"/>
  <c r="E78" i="6"/>
  <c r="E75" i="6"/>
  <c r="H75" i="6" s="1"/>
  <c r="J75" i="6" s="1"/>
  <c r="E74" i="6"/>
  <c r="H74" i="6" s="1"/>
  <c r="J74" i="6" s="1"/>
  <c r="E73" i="6"/>
  <c r="H73" i="6" s="1"/>
  <c r="J73" i="6" s="1"/>
  <c r="E72" i="6"/>
  <c r="H72" i="6" s="1"/>
  <c r="J72" i="6" s="1"/>
  <c r="E71" i="6"/>
  <c r="H71" i="6" s="1"/>
  <c r="J71" i="6" s="1"/>
  <c r="E70" i="6"/>
  <c r="H70" i="6" s="1"/>
  <c r="J70" i="6" s="1"/>
  <c r="E69" i="6"/>
  <c r="H69" i="6" s="1"/>
  <c r="J69" i="6" s="1"/>
  <c r="E68" i="6"/>
  <c r="H68" i="6" s="1"/>
  <c r="J68" i="6" s="1"/>
  <c r="E67" i="6"/>
  <c r="H67" i="6" s="1"/>
  <c r="J67" i="6" s="1"/>
  <c r="E66" i="6"/>
  <c r="H66" i="6" s="1"/>
  <c r="J66" i="6" s="1"/>
  <c r="E65" i="6"/>
  <c r="H65" i="6" s="1"/>
  <c r="J65" i="6" s="1"/>
  <c r="E64" i="6"/>
  <c r="H64" i="6" s="1"/>
  <c r="J64" i="6" s="1"/>
  <c r="E63" i="6"/>
  <c r="H63" i="6" s="1"/>
  <c r="J63" i="6" s="1"/>
  <c r="E62" i="6"/>
  <c r="H62" i="6" s="1"/>
  <c r="J62" i="6" s="1"/>
  <c r="E61" i="6"/>
  <c r="H61" i="6" s="1"/>
  <c r="J61" i="6" s="1"/>
  <c r="E60" i="6"/>
  <c r="H60" i="6" s="1"/>
  <c r="J60" i="6" s="1"/>
  <c r="E59" i="6"/>
  <c r="H59" i="6" s="1"/>
  <c r="J59" i="6" s="1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F42" i="6"/>
  <c r="E42" i="6"/>
  <c r="F41" i="6"/>
  <c r="E41" i="6"/>
  <c r="F40" i="6"/>
  <c r="E40" i="6"/>
  <c r="F39" i="6"/>
  <c r="E39" i="6"/>
  <c r="F38" i="6"/>
  <c r="E38" i="6"/>
  <c r="E37" i="6"/>
  <c r="H37" i="6" s="1"/>
  <c r="J37" i="6" s="1"/>
  <c r="E36" i="6"/>
  <c r="H36" i="6" s="1"/>
  <c r="J36" i="6" s="1"/>
  <c r="E35" i="6"/>
  <c r="H35" i="6" s="1"/>
  <c r="J35" i="6" s="1"/>
  <c r="E34" i="6"/>
  <c r="H34" i="6" s="1"/>
  <c r="J34" i="6" s="1"/>
  <c r="E33" i="6"/>
  <c r="H33" i="6" s="1"/>
  <c r="J33" i="6" s="1"/>
  <c r="E32" i="6"/>
  <c r="H32" i="6" s="1"/>
  <c r="J32" i="6" s="1"/>
  <c r="E31" i="6"/>
  <c r="H31" i="6" s="1"/>
  <c r="J31" i="6" s="1"/>
  <c r="E30" i="6"/>
  <c r="H30" i="6" s="1"/>
  <c r="J30" i="6" s="1"/>
  <c r="E29" i="6"/>
  <c r="H29" i="6" s="1"/>
  <c r="J29" i="6" s="1"/>
  <c r="E28" i="6"/>
  <c r="H28" i="6" s="1"/>
  <c r="J28" i="6" s="1"/>
  <c r="E27" i="6"/>
  <c r="H27" i="6" s="1"/>
  <c r="J27" i="6" s="1"/>
  <c r="E26" i="6"/>
  <c r="H26" i="6" s="1"/>
  <c r="J26" i="6" s="1"/>
  <c r="E25" i="6"/>
  <c r="H25" i="6" s="1"/>
  <c r="J25" i="6" s="1"/>
  <c r="E24" i="6"/>
  <c r="H24" i="6" s="1"/>
  <c r="J24" i="6" s="1"/>
  <c r="E23" i="6"/>
  <c r="H23" i="6" s="1"/>
  <c r="J23" i="6" s="1"/>
  <c r="E22" i="6"/>
  <c r="H22" i="6" s="1"/>
  <c r="J22" i="6" s="1"/>
  <c r="E21" i="6"/>
  <c r="H21" i="6" s="1"/>
  <c r="J21" i="6" s="1"/>
  <c r="E20" i="6"/>
  <c r="H20" i="6" s="1"/>
  <c r="J20" i="6" s="1"/>
  <c r="E19" i="6"/>
  <c r="H19" i="6" s="1"/>
  <c r="J19" i="6" s="1"/>
  <c r="E18" i="6"/>
  <c r="H18" i="6" s="1"/>
  <c r="J18" i="6" s="1"/>
  <c r="E17" i="6"/>
  <c r="H17" i="6" s="1"/>
  <c r="J17" i="6" s="1"/>
  <c r="E16" i="6"/>
  <c r="H16" i="6" s="1"/>
  <c r="J16" i="6" s="1"/>
  <c r="E15" i="6"/>
  <c r="H15" i="6" s="1"/>
  <c r="J15" i="6" s="1"/>
  <c r="E14" i="6"/>
  <c r="H14" i="6" s="1"/>
  <c r="J14" i="6" s="1"/>
  <c r="E13" i="6"/>
  <c r="H13" i="6" s="1"/>
  <c r="J13" i="6" s="1"/>
  <c r="E12" i="6"/>
  <c r="H12" i="6" s="1"/>
  <c r="J12" i="6" s="1"/>
  <c r="E11" i="6"/>
  <c r="H11" i="6" s="1"/>
  <c r="J11" i="6" s="1"/>
  <c r="E10" i="6"/>
  <c r="H10" i="6" s="1"/>
  <c r="J10" i="6" s="1"/>
  <c r="E9" i="6"/>
  <c r="H9" i="6" s="1"/>
  <c r="J9" i="6" s="1"/>
  <c r="E8" i="6"/>
  <c r="H8" i="6" s="1"/>
  <c r="J8" i="6" s="1"/>
  <c r="E7" i="6"/>
  <c r="H7" i="6" s="1"/>
  <c r="J7" i="6" s="1"/>
  <c r="E6" i="6"/>
  <c r="H6" i="6" s="1"/>
  <c r="J6" i="6" s="1"/>
  <c r="F5" i="6"/>
  <c r="E5" i="6"/>
  <c r="E155" i="5"/>
  <c r="G155" i="5" s="1"/>
  <c r="H155" i="5" s="1"/>
  <c r="E154" i="5"/>
  <c r="G154" i="5" s="1"/>
  <c r="H154" i="5" s="1"/>
  <c r="E153" i="5"/>
  <c r="G153" i="5" s="1"/>
  <c r="H153" i="5" s="1"/>
  <c r="E152" i="5"/>
  <c r="G152" i="5" s="1"/>
  <c r="H152" i="5" s="1"/>
  <c r="E151" i="5"/>
  <c r="G151" i="5" s="1"/>
  <c r="H151" i="5" s="1"/>
  <c r="E150" i="5"/>
  <c r="G150" i="5" s="1"/>
  <c r="H150" i="5" s="1"/>
  <c r="E149" i="5"/>
  <c r="G149" i="5" s="1"/>
  <c r="H149" i="5" s="1"/>
  <c r="E148" i="5"/>
  <c r="G148" i="5" s="1"/>
  <c r="H148" i="5" s="1"/>
  <c r="E147" i="5"/>
  <c r="G147" i="5" s="1"/>
  <c r="H147" i="5" s="1"/>
  <c r="E146" i="5"/>
  <c r="G146" i="5" s="1"/>
  <c r="H146" i="5" s="1"/>
  <c r="E145" i="5"/>
  <c r="G145" i="5" s="1"/>
  <c r="H145" i="5" s="1"/>
  <c r="E144" i="5"/>
  <c r="G144" i="5" s="1"/>
  <c r="H144" i="5" s="1"/>
  <c r="E143" i="5"/>
  <c r="G143" i="5" s="1"/>
  <c r="H143" i="5" s="1"/>
  <c r="E142" i="5"/>
  <c r="G142" i="5" s="1"/>
  <c r="H142" i="5" s="1"/>
  <c r="E141" i="5"/>
  <c r="G141" i="5" s="1"/>
  <c r="H141" i="5" s="1"/>
  <c r="E140" i="5"/>
  <c r="G140" i="5" s="1"/>
  <c r="H140" i="5" s="1"/>
  <c r="E134" i="5"/>
  <c r="G134" i="5" s="1"/>
  <c r="H134" i="5" s="1"/>
  <c r="E133" i="5"/>
  <c r="G133" i="5" s="1"/>
  <c r="H133" i="5" s="1"/>
  <c r="E130" i="5"/>
  <c r="G130" i="5" s="1"/>
  <c r="H130" i="5" s="1"/>
  <c r="E128" i="5"/>
  <c r="G128" i="5" s="1"/>
  <c r="H128" i="5" s="1"/>
  <c r="E121" i="5"/>
  <c r="G121" i="5" s="1"/>
  <c r="H121" i="5" s="1"/>
  <c r="E124" i="5"/>
  <c r="G124" i="5" s="1"/>
  <c r="H124" i="5" s="1"/>
  <c r="E139" i="5"/>
  <c r="G139" i="5" s="1"/>
  <c r="H139" i="5" s="1"/>
  <c r="E138" i="5"/>
  <c r="G138" i="5" s="1"/>
  <c r="H138" i="5" s="1"/>
  <c r="E137" i="5"/>
  <c r="G137" i="5" s="1"/>
  <c r="H137" i="5" s="1"/>
  <c r="E136" i="5"/>
  <c r="G136" i="5" s="1"/>
  <c r="H136" i="5" s="1"/>
  <c r="E135" i="5"/>
  <c r="G135" i="5" s="1"/>
  <c r="H135" i="5" s="1"/>
  <c r="E132" i="5"/>
  <c r="G132" i="5" s="1"/>
  <c r="H132" i="5" s="1"/>
  <c r="E131" i="5"/>
  <c r="G131" i="5" s="1"/>
  <c r="H131" i="5" s="1"/>
  <c r="E129" i="5"/>
  <c r="G129" i="5" s="1"/>
  <c r="H129" i="5" s="1"/>
  <c r="E127" i="5"/>
  <c r="G127" i="5" s="1"/>
  <c r="H127" i="5" s="1"/>
  <c r="E126" i="5"/>
  <c r="G126" i="5" s="1"/>
  <c r="H126" i="5" s="1"/>
  <c r="E125" i="5"/>
  <c r="G125" i="5" s="1"/>
  <c r="H125" i="5" s="1"/>
  <c r="E120" i="5"/>
  <c r="G120" i="5" s="1"/>
  <c r="H120" i="5" s="1"/>
  <c r="E123" i="5"/>
  <c r="G123" i="5" s="1"/>
  <c r="H123" i="5" s="1"/>
  <c r="E122" i="5"/>
  <c r="G122" i="5" s="1"/>
  <c r="H122" i="5" s="1"/>
  <c r="E119" i="5"/>
  <c r="G119" i="5" s="1"/>
  <c r="H119" i="5" s="1"/>
  <c r="E118" i="5"/>
  <c r="G118" i="5" s="1"/>
  <c r="H118" i="5" s="1"/>
  <c r="E115" i="5"/>
  <c r="G115" i="5" s="1"/>
  <c r="H115" i="5" s="1"/>
  <c r="E117" i="5"/>
  <c r="G117" i="5" s="1"/>
  <c r="H117" i="5" s="1"/>
  <c r="E116" i="5"/>
  <c r="G116" i="5" s="1"/>
  <c r="H116" i="5" s="1"/>
  <c r="E114" i="5"/>
  <c r="G114" i="5" s="1"/>
  <c r="H114" i="5" s="1"/>
  <c r="E113" i="5"/>
  <c r="G113" i="5" s="1"/>
  <c r="H113" i="5" s="1"/>
  <c r="E111" i="5"/>
  <c r="G111" i="5" s="1"/>
  <c r="H111" i="5" s="1"/>
  <c r="E112" i="5"/>
  <c r="G112" i="5" s="1"/>
  <c r="H112" i="5" s="1"/>
  <c r="E110" i="5"/>
  <c r="G110" i="5" s="1"/>
  <c r="H110" i="5" s="1"/>
  <c r="E109" i="5"/>
  <c r="G109" i="5" s="1"/>
  <c r="H109" i="5" s="1"/>
  <c r="E108" i="5"/>
  <c r="G108" i="5" s="1"/>
  <c r="H108" i="5" s="1"/>
  <c r="E107" i="5"/>
  <c r="G107" i="5" s="1"/>
  <c r="H107" i="5" s="1"/>
  <c r="E106" i="5"/>
  <c r="G106" i="5" s="1"/>
  <c r="H106" i="5" s="1"/>
  <c r="E105" i="5"/>
  <c r="G105" i="5" s="1"/>
  <c r="H105" i="5" s="1"/>
  <c r="E104" i="5"/>
  <c r="G104" i="5" s="1"/>
  <c r="H104" i="5" s="1"/>
  <c r="E103" i="5"/>
  <c r="G103" i="5" s="1"/>
  <c r="H103" i="5" s="1"/>
  <c r="E102" i="5"/>
  <c r="G102" i="5" s="1"/>
  <c r="H102" i="5" s="1"/>
  <c r="E92" i="5"/>
  <c r="G92" i="5" s="1"/>
  <c r="H92" i="5" s="1"/>
  <c r="E91" i="5"/>
  <c r="G91" i="5" s="1"/>
  <c r="H91" i="5" s="1"/>
  <c r="E87" i="5"/>
  <c r="G87" i="5" s="1"/>
  <c r="H87" i="5" s="1"/>
  <c r="E86" i="5"/>
  <c r="G86" i="5" s="1"/>
  <c r="H86" i="5" s="1"/>
  <c r="E83" i="5"/>
  <c r="G83" i="5" s="1"/>
  <c r="H83" i="5" s="1"/>
  <c r="E82" i="5"/>
  <c r="G82" i="5" s="1"/>
  <c r="H82" i="5" s="1"/>
  <c r="E74" i="5"/>
  <c r="G74" i="5" s="1"/>
  <c r="H74" i="5" s="1"/>
  <c r="E77" i="5"/>
  <c r="G77" i="5" s="1"/>
  <c r="H77" i="5" s="1"/>
  <c r="E101" i="5"/>
  <c r="G101" i="5" s="1"/>
  <c r="H101" i="5" s="1"/>
  <c r="E100" i="5"/>
  <c r="G100" i="5" s="1"/>
  <c r="H100" i="5" s="1"/>
  <c r="E99" i="5"/>
  <c r="G99" i="5" s="1"/>
  <c r="H99" i="5" s="1"/>
  <c r="E98" i="5"/>
  <c r="G98" i="5" s="1"/>
  <c r="H98" i="5" s="1"/>
  <c r="E97" i="5"/>
  <c r="G97" i="5" s="1"/>
  <c r="H97" i="5" s="1"/>
  <c r="E96" i="5"/>
  <c r="G96" i="5" s="1"/>
  <c r="H96" i="5" s="1"/>
  <c r="E95" i="5"/>
  <c r="G95" i="5" s="1"/>
  <c r="H95" i="5" s="1"/>
  <c r="E94" i="5"/>
  <c r="G94" i="5" s="1"/>
  <c r="H94" i="5" s="1"/>
  <c r="E93" i="5"/>
  <c r="G93" i="5" s="1"/>
  <c r="H93" i="5" s="1"/>
  <c r="E90" i="5"/>
  <c r="G90" i="5" s="1"/>
  <c r="H90" i="5" s="1"/>
  <c r="E89" i="5"/>
  <c r="G89" i="5" s="1"/>
  <c r="H89" i="5" s="1"/>
  <c r="E88" i="5"/>
  <c r="G88" i="5" s="1"/>
  <c r="H88" i="5" s="1"/>
  <c r="E85" i="5"/>
  <c r="G85" i="5" s="1"/>
  <c r="H85" i="5" s="1"/>
  <c r="E84" i="5"/>
  <c r="G84" i="5" s="1"/>
  <c r="H84" i="5" s="1"/>
  <c r="E81" i="5"/>
  <c r="G81" i="5" s="1"/>
  <c r="H81" i="5" s="1"/>
  <c r="E80" i="5"/>
  <c r="G80" i="5" s="1"/>
  <c r="H80" i="5" s="1"/>
  <c r="E79" i="5"/>
  <c r="G79" i="5" s="1"/>
  <c r="H79" i="5" s="1"/>
  <c r="E78" i="5"/>
  <c r="G78" i="5" s="1"/>
  <c r="H78" i="5" s="1"/>
  <c r="E73" i="5"/>
  <c r="G73" i="5" s="1"/>
  <c r="H73" i="5" s="1"/>
  <c r="E76" i="5"/>
  <c r="G76" i="5" s="1"/>
  <c r="H76" i="5" s="1"/>
  <c r="E75" i="5"/>
  <c r="G75" i="5" s="1"/>
  <c r="H75" i="5" s="1"/>
  <c r="E72" i="5"/>
  <c r="G72" i="5" s="1"/>
  <c r="H72" i="5" s="1"/>
  <c r="E71" i="5"/>
  <c r="G71" i="5" s="1"/>
  <c r="H71" i="5" s="1"/>
  <c r="E70" i="5"/>
  <c r="G70" i="5" s="1"/>
  <c r="H70" i="5" s="1"/>
  <c r="E69" i="5"/>
  <c r="G69" i="5" s="1"/>
  <c r="H69" i="5" s="1"/>
  <c r="E68" i="5"/>
  <c r="G68" i="5" s="1"/>
  <c r="H68" i="5" s="1"/>
  <c r="E67" i="5"/>
  <c r="G67" i="5" s="1"/>
  <c r="H67" i="5" s="1"/>
  <c r="E66" i="5"/>
  <c r="G66" i="5" s="1"/>
  <c r="H66" i="5" s="1"/>
  <c r="E64" i="5"/>
  <c r="G64" i="5" s="1"/>
  <c r="H64" i="5" s="1"/>
  <c r="E63" i="5"/>
  <c r="G63" i="5" s="1"/>
  <c r="H63" i="5" s="1"/>
  <c r="E62" i="5"/>
  <c r="G62" i="5" s="1"/>
  <c r="H62" i="5" s="1"/>
  <c r="E61" i="5"/>
  <c r="G61" i="5" s="1"/>
  <c r="H61" i="5" s="1"/>
  <c r="E60" i="5"/>
  <c r="G60" i="5" s="1"/>
  <c r="H60" i="5" s="1"/>
  <c r="E59" i="5"/>
  <c r="G59" i="5" s="1"/>
  <c r="H59" i="5" s="1"/>
  <c r="E58" i="5"/>
  <c r="G58" i="5" s="1"/>
  <c r="H58" i="5" s="1"/>
  <c r="E57" i="5"/>
  <c r="G57" i="5" s="1"/>
  <c r="H57" i="5" s="1"/>
  <c r="E56" i="5"/>
  <c r="G56" i="5" s="1"/>
  <c r="H56" i="5" s="1"/>
  <c r="E55" i="5"/>
  <c r="G55" i="5" s="1"/>
  <c r="H55" i="5" s="1"/>
  <c r="E54" i="5"/>
  <c r="G54" i="5" s="1"/>
  <c r="H54" i="5" s="1"/>
  <c r="E53" i="5"/>
  <c r="G53" i="5" s="1"/>
  <c r="H53" i="5" s="1"/>
  <c r="E52" i="5"/>
  <c r="G52" i="5" s="1"/>
  <c r="H52" i="5" s="1"/>
  <c r="E51" i="5"/>
  <c r="G51" i="5" s="1"/>
  <c r="H51" i="5" s="1"/>
  <c r="E50" i="5"/>
  <c r="G50" i="5" s="1"/>
  <c r="H50" i="5" s="1"/>
  <c r="E49" i="5"/>
  <c r="G49" i="5" s="1"/>
  <c r="H49" i="5" s="1"/>
  <c r="E48" i="5"/>
  <c r="G48" i="5" s="1"/>
  <c r="H48" i="5" s="1"/>
  <c r="E47" i="5"/>
  <c r="G47" i="5" s="1"/>
  <c r="H47" i="5" s="1"/>
  <c r="E46" i="5"/>
  <c r="G46" i="5" s="1"/>
  <c r="H46" i="5" s="1"/>
  <c r="E45" i="5"/>
  <c r="G45" i="5" s="1"/>
  <c r="H45" i="5" s="1"/>
  <c r="E44" i="5"/>
  <c r="G44" i="5" s="1"/>
  <c r="H44" i="5" s="1"/>
  <c r="E43" i="5"/>
  <c r="G43" i="5" s="1"/>
  <c r="H43" i="5" s="1"/>
  <c r="E42" i="5"/>
  <c r="G42" i="5" s="1"/>
  <c r="H42" i="5" s="1"/>
  <c r="E41" i="5"/>
  <c r="G41" i="5" s="1"/>
  <c r="H41" i="5" s="1"/>
  <c r="E40" i="5"/>
  <c r="G40" i="5" s="1"/>
  <c r="H40" i="5" s="1"/>
  <c r="E39" i="5"/>
  <c r="G39" i="5" s="1"/>
  <c r="H39" i="5" s="1"/>
  <c r="E38" i="5"/>
  <c r="G38" i="5" s="1"/>
  <c r="H38" i="5" s="1"/>
  <c r="E37" i="5"/>
  <c r="G37" i="5" s="1"/>
  <c r="H37" i="5" s="1"/>
  <c r="E36" i="5"/>
  <c r="G36" i="5" s="1"/>
  <c r="H36" i="5" s="1"/>
  <c r="E35" i="5"/>
  <c r="G35" i="5" s="1"/>
  <c r="H35" i="5" s="1"/>
  <c r="E34" i="5"/>
  <c r="G34" i="5" s="1"/>
  <c r="H34" i="5" s="1"/>
  <c r="E33" i="5"/>
  <c r="G33" i="5" s="1"/>
  <c r="H33" i="5" s="1"/>
  <c r="E32" i="5"/>
  <c r="G32" i="5" s="1"/>
  <c r="H32" i="5" s="1"/>
  <c r="E31" i="5"/>
  <c r="G31" i="5" s="1"/>
  <c r="H31" i="5" s="1"/>
  <c r="E30" i="5"/>
  <c r="G30" i="5" s="1"/>
  <c r="H30" i="5" s="1"/>
  <c r="E29" i="5"/>
  <c r="G29" i="5" s="1"/>
  <c r="H29" i="5" s="1"/>
  <c r="E28" i="5"/>
  <c r="G28" i="5" s="1"/>
  <c r="H28" i="5" s="1"/>
  <c r="E27" i="5"/>
  <c r="G27" i="5" s="1"/>
  <c r="H27" i="5" s="1"/>
  <c r="E26" i="5"/>
  <c r="G26" i="5" s="1"/>
  <c r="H26" i="5" s="1"/>
  <c r="E25" i="5"/>
  <c r="G25" i="5" s="1"/>
  <c r="H25" i="5" s="1"/>
  <c r="E24" i="5"/>
  <c r="G24" i="5" s="1"/>
  <c r="H24" i="5" s="1"/>
  <c r="E23" i="5"/>
  <c r="G23" i="5" s="1"/>
  <c r="H23" i="5" s="1"/>
  <c r="E22" i="5"/>
  <c r="G22" i="5" s="1"/>
  <c r="H22" i="5" s="1"/>
  <c r="E21" i="5"/>
  <c r="G21" i="5" s="1"/>
  <c r="H21" i="5" s="1"/>
  <c r="E20" i="5"/>
  <c r="G20" i="5" s="1"/>
  <c r="H20" i="5" s="1"/>
  <c r="E19" i="5"/>
  <c r="G19" i="5" s="1"/>
  <c r="H19" i="5" s="1"/>
  <c r="E18" i="5"/>
  <c r="G18" i="5" s="1"/>
  <c r="H18" i="5" s="1"/>
  <c r="E17" i="5"/>
  <c r="G17" i="5" s="1"/>
  <c r="H17" i="5" s="1"/>
  <c r="E16" i="5"/>
  <c r="G16" i="5" s="1"/>
  <c r="H16" i="5" s="1"/>
  <c r="E15" i="5"/>
  <c r="G15" i="5" s="1"/>
  <c r="H15" i="5" s="1"/>
  <c r="E14" i="5"/>
  <c r="G14" i="5" s="1"/>
  <c r="H14" i="5" s="1"/>
  <c r="E13" i="5"/>
  <c r="G13" i="5" s="1"/>
  <c r="H13" i="5" s="1"/>
  <c r="O12" i="5"/>
  <c r="N12" i="5"/>
  <c r="E12" i="5"/>
  <c r="G12" i="5" s="1"/>
  <c r="H12" i="5" s="1"/>
  <c r="E11" i="5"/>
  <c r="G11" i="5" s="1"/>
  <c r="H11" i="5" s="1"/>
  <c r="E10" i="5"/>
  <c r="G10" i="5" s="1"/>
  <c r="H10" i="5" s="1"/>
  <c r="E9" i="5"/>
  <c r="G9" i="5" s="1"/>
  <c r="H9" i="5" s="1"/>
  <c r="E8" i="5"/>
  <c r="G8" i="5" s="1"/>
  <c r="H8" i="5" s="1"/>
  <c r="E7" i="5"/>
  <c r="G7" i="5" s="1"/>
  <c r="H7" i="5" s="1"/>
  <c r="E6" i="5"/>
  <c r="G6" i="5" s="1"/>
  <c r="H6" i="5" s="1"/>
  <c r="E5" i="5"/>
  <c r="G5" i="5" s="1"/>
  <c r="H5" i="5" s="1"/>
  <c r="E4" i="5"/>
  <c r="G4" i="5" s="1"/>
  <c r="H4" i="5" s="1"/>
  <c r="D358" i="7" l="1"/>
  <c r="D332" i="7"/>
  <c r="D331" i="7"/>
  <c r="E331" i="7" s="1"/>
  <c r="D295" i="7"/>
  <c r="E295" i="7" s="1"/>
  <c r="D302" i="7"/>
  <c r="E302" i="7" s="1"/>
  <c r="D306" i="7"/>
  <c r="E306" i="7" s="1"/>
  <c r="D310" i="7"/>
  <c r="E310" i="7" s="1"/>
  <c r="D314" i="7"/>
  <c r="E314" i="7" s="1"/>
  <c r="D305" i="7"/>
  <c r="E305" i="7" s="1"/>
  <c r="D309" i="7"/>
  <c r="E309" i="7" s="1"/>
  <c r="D317" i="7"/>
  <c r="E317" i="7" s="1"/>
  <c r="D303" i="7"/>
  <c r="E303" i="7" s="1"/>
  <c r="D307" i="7"/>
  <c r="E307" i="7" s="1"/>
  <c r="D311" i="7"/>
  <c r="E311" i="7" s="1"/>
  <c r="D315" i="7"/>
  <c r="E315" i="7" s="1"/>
  <c r="D304" i="7"/>
  <c r="E304" i="7" s="1"/>
  <c r="D308" i="7"/>
  <c r="E308" i="7" s="1"/>
  <c r="D312" i="7"/>
  <c r="E312" i="7" s="1"/>
  <c r="D316" i="7"/>
  <c r="E316" i="7" s="1"/>
  <c r="D313" i="7"/>
  <c r="E313" i="7" s="1"/>
  <c r="D336" i="7"/>
  <c r="E336" i="7" s="1"/>
  <c r="D333" i="7"/>
  <c r="E333" i="7" s="1"/>
  <c r="D339" i="7"/>
  <c r="E339" i="7" s="1"/>
  <c r="D343" i="7"/>
  <c r="E343" i="7" s="1"/>
  <c r="D347" i="7"/>
  <c r="E347" i="7" s="1"/>
  <c r="D351" i="7"/>
  <c r="E351" i="7" s="1"/>
  <c r="D355" i="7"/>
  <c r="E355" i="7" s="1"/>
  <c r="D338" i="7"/>
  <c r="E338" i="7" s="1"/>
  <c r="D346" i="7"/>
  <c r="E346" i="7" s="1"/>
  <c r="D334" i="7"/>
  <c r="E334" i="7" s="1"/>
  <c r="D340" i="7"/>
  <c r="E340" i="7" s="1"/>
  <c r="D344" i="7"/>
  <c r="E344" i="7" s="1"/>
  <c r="D348" i="7"/>
  <c r="E348" i="7" s="1"/>
  <c r="D352" i="7"/>
  <c r="E352" i="7" s="1"/>
  <c r="D356" i="7"/>
  <c r="E356" i="7" s="1"/>
  <c r="D342" i="7"/>
  <c r="E342" i="7" s="1"/>
  <c r="D354" i="7"/>
  <c r="E354" i="7" s="1"/>
  <c r="D335" i="7"/>
  <c r="E335" i="7" s="1"/>
  <c r="D341" i="7"/>
  <c r="E341" i="7" s="1"/>
  <c r="D345" i="7"/>
  <c r="E345" i="7" s="1"/>
  <c r="D349" i="7"/>
  <c r="E349" i="7" s="1"/>
  <c r="D353" i="7"/>
  <c r="E353" i="7" s="1"/>
  <c r="D357" i="7"/>
  <c r="E357" i="7" s="1"/>
  <c r="D350" i="7"/>
  <c r="E350" i="7" s="1"/>
  <c r="D337" i="7"/>
  <c r="E337" i="7" s="1"/>
  <c r="D269" i="7"/>
  <c r="E269" i="7" s="1"/>
  <c r="D274" i="7"/>
  <c r="E274" i="7" s="1"/>
  <c r="D277" i="7"/>
  <c r="E277" i="7" s="1"/>
  <c r="D272" i="7"/>
  <c r="E272" i="7" s="1"/>
  <c r="D276" i="7"/>
  <c r="E276" i="7" s="1"/>
  <c r="D270" i="7"/>
  <c r="E270" i="7" s="1"/>
  <c r="D280" i="7"/>
  <c r="E280" i="7" s="1"/>
  <c r="D278" i="7"/>
  <c r="E278" i="7" s="1"/>
  <c r="D271" i="7"/>
  <c r="E271" i="7" s="1"/>
  <c r="D273" i="7"/>
  <c r="E273" i="7" s="1"/>
  <c r="D281" i="7"/>
  <c r="E281" i="7" s="1"/>
  <c r="D279" i="7"/>
  <c r="E279" i="7" s="1"/>
  <c r="D275" i="7"/>
  <c r="E275" i="7" s="1"/>
  <c r="D325" i="7"/>
  <c r="E325" i="7" s="1"/>
  <c r="D324" i="7"/>
  <c r="E324" i="7" s="1"/>
  <c r="D204" i="7"/>
  <c r="E204" i="7" s="1"/>
  <c r="D129" i="7"/>
  <c r="D258" i="7"/>
  <c r="E258" i="7" s="1"/>
  <c r="D196" i="7"/>
  <c r="E196" i="7" s="1"/>
  <c r="D259" i="7"/>
  <c r="E259" i="7" s="1"/>
  <c r="D194" i="7"/>
  <c r="D197" i="7"/>
  <c r="E197" i="7" s="1"/>
  <c r="D193" i="7"/>
  <c r="E193" i="7" s="1"/>
  <c r="D195" i="7"/>
  <c r="E195" i="7" s="1"/>
  <c r="D111" i="7"/>
  <c r="E111" i="7" s="1"/>
  <c r="D223" i="7"/>
  <c r="E223" i="7" s="1"/>
  <c r="D227" i="7"/>
  <c r="E227" i="7" s="1"/>
  <c r="D231" i="7"/>
  <c r="E231" i="7" s="1"/>
  <c r="D235" i="7"/>
  <c r="E235" i="7" s="1"/>
  <c r="D239" i="7"/>
  <c r="E239" i="7" s="1"/>
  <c r="D243" i="7"/>
  <c r="E243" i="7" s="1"/>
  <c r="D247" i="7"/>
  <c r="E247" i="7" s="1"/>
  <c r="D251" i="7"/>
  <c r="E251" i="7" s="1"/>
  <c r="D255" i="7"/>
  <c r="E255" i="7" s="1"/>
  <c r="D261" i="7"/>
  <c r="E261" i="7" s="1"/>
  <c r="D224" i="7"/>
  <c r="E224" i="7" s="1"/>
  <c r="D228" i="7"/>
  <c r="E228" i="7" s="1"/>
  <c r="D232" i="7"/>
  <c r="E232" i="7" s="1"/>
  <c r="D236" i="7"/>
  <c r="E236" i="7" s="1"/>
  <c r="D240" i="7"/>
  <c r="E240" i="7" s="1"/>
  <c r="D244" i="7"/>
  <c r="E244" i="7" s="1"/>
  <c r="D248" i="7"/>
  <c r="E248" i="7" s="1"/>
  <c r="D252" i="7"/>
  <c r="E252" i="7" s="1"/>
  <c r="D256" i="7"/>
  <c r="E256" i="7" s="1"/>
  <c r="D225" i="7"/>
  <c r="E225" i="7" s="1"/>
  <c r="D229" i="7"/>
  <c r="E229" i="7" s="1"/>
  <c r="D233" i="7"/>
  <c r="E233" i="7" s="1"/>
  <c r="D237" i="7"/>
  <c r="E237" i="7" s="1"/>
  <c r="D241" i="7"/>
  <c r="E241" i="7" s="1"/>
  <c r="D245" i="7"/>
  <c r="E245" i="7" s="1"/>
  <c r="D249" i="7"/>
  <c r="E249" i="7" s="1"/>
  <c r="D253" i="7"/>
  <c r="E253" i="7" s="1"/>
  <c r="D257" i="7"/>
  <c r="E257" i="7" s="1"/>
  <c r="D226" i="7"/>
  <c r="E226" i="7" s="1"/>
  <c r="D230" i="7"/>
  <c r="E230" i="7" s="1"/>
  <c r="D234" i="7"/>
  <c r="E234" i="7" s="1"/>
  <c r="D238" i="7"/>
  <c r="E238" i="7" s="1"/>
  <c r="D242" i="7"/>
  <c r="E242" i="7" s="1"/>
  <c r="D246" i="7"/>
  <c r="E246" i="7" s="1"/>
  <c r="D250" i="7"/>
  <c r="E250" i="7" s="1"/>
  <c r="D254" i="7"/>
  <c r="E254" i="7" s="1"/>
  <c r="D260" i="7"/>
  <c r="E260" i="7" s="1"/>
  <c r="D283" i="7"/>
  <c r="E283" i="7" s="1"/>
  <c r="D287" i="7"/>
  <c r="E287" i="7" s="1"/>
  <c r="D285" i="7"/>
  <c r="E285" i="7" s="1"/>
  <c r="D282" i="7"/>
  <c r="E282" i="7" s="1"/>
  <c r="D284" i="7"/>
  <c r="E284" i="7" s="1"/>
  <c r="D288" i="7"/>
  <c r="E288" i="7" s="1"/>
  <c r="D286" i="7"/>
  <c r="E286" i="7" s="1"/>
  <c r="D130" i="7"/>
  <c r="E130" i="7" s="1"/>
  <c r="D146" i="7"/>
  <c r="E146" i="7" s="1"/>
  <c r="D162" i="7"/>
  <c r="E162" i="7" s="1"/>
  <c r="D178" i="7"/>
  <c r="E178" i="7" s="1"/>
  <c r="D213" i="7"/>
  <c r="E213" i="7" s="1"/>
  <c r="D139" i="7"/>
  <c r="E139" i="7" s="1"/>
  <c r="D155" i="7"/>
  <c r="E155" i="7" s="1"/>
  <c r="D171" i="7"/>
  <c r="E171" i="7" s="1"/>
  <c r="D187" i="7"/>
  <c r="E187" i="7" s="1"/>
  <c r="D206" i="7"/>
  <c r="E206" i="7" s="1"/>
  <c r="D222" i="7"/>
  <c r="E222" i="7" s="1"/>
  <c r="D136" i="7"/>
  <c r="E136" i="7" s="1"/>
  <c r="D152" i="7"/>
  <c r="E152" i="7" s="1"/>
  <c r="D168" i="7"/>
  <c r="E168" i="7" s="1"/>
  <c r="D184" i="7"/>
  <c r="E184" i="7" s="1"/>
  <c r="D202" i="7"/>
  <c r="E202" i="7" s="1"/>
  <c r="D219" i="7"/>
  <c r="E219" i="7" s="1"/>
  <c r="D203" i="7"/>
  <c r="E203" i="7" s="1"/>
  <c r="D177" i="7"/>
  <c r="E177" i="7" s="1"/>
  <c r="D199" i="7"/>
  <c r="E199" i="7" s="1"/>
  <c r="D133" i="7"/>
  <c r="E133" i="7" s="1"/>
  <c r="D154" i="7"/>
  <c r="E154" i="7" s="1"/>
  <c r="D170" i="7"/>
  <c r="E170" i="7" s="1"/>
  <c r="D205" i="7"/>
  <c r="E205" i="7" s="1"/>
  <c r="D147" i="7"/>
  <c r="E147" i="7" s="1"/>
  <c r="D163" i="7"/>
  <c r="E163" i="7" s="1"/>
  <c r="D144" i="7"/>
  <c r="E144" i="7" s="1"/>
  <c r="D160" i="7"/>
  <c r="E160" i="7" s="1"/>
  <c r="D192" i="7"/>
  <c r="E192" i="7" s="1"/>
  <c r="D137" i="7"/>
  <c r="E137" i="7" s="1"/>
  <c r="D145" i="7"/>
  <c r="E145" i="7" s="1"/>
  <c r="D185" i="7"/>
  <c r="E185" i="7" s="1"/>
  <c r="D165" i="7"/>
  <c r="E165" i="7" s="1"/>
  <c r="D142" i="7"/>
  <c r="E142" i="7" s="1"/>
  <c r="D174" i="7"/>
  <c r="E174" i="7" s="1"/>
  <c r="D209" i="7"/>
  <c r="E209" i="7" s="1"/>
  <c r="D151" i="7"/>
  <c r="E151" i="7" s="1"/>
  <c r="D183" i="7"/>
  <c r="E183" i="7" s="1"/>
  <c r="D218" i="7"/>
  <c r="E218" i="7" s="1"/>
  <c r="D132" i="7"/>
  <c r="E132" i="7" s="1"/>
  <c r="D164" i="7"/>
  <c r="E164" i="7" s="1"/>
  <c r="D198" i="7"/>
  <c r="E198" i="7" s="1"/>
  <c r="D169" i="7"/>
  <c r="E169" i="7" s="1"/>
  <c r="D149" i="7"/>
  <c r="E149" i="7" s="1"/>
  <c r="D134" i="7"/>
  <c r="E134" i="7" s="1"/>
  <c r="D150" i="7"/>
  <c r="E150" i="7" s="1"/>
  <c r="D166" i="7"/>
  <c r="E166" i="7" s="1"/>
  <c r="D182" i="7"/>
  <c r="E182" i="7" s="1"/>
  <c r="D200" i="7"/>
  <c r="E200" i="7" s="1"/>
  <c r="D217" i="7"/>
  <c r="E217" i="7" s="1"/>
  <c r="E129" i="7"/>
  <c r="D143" i="7"/>
  <c r="E143" i="7" s="1"/>
  <c r="D159" i="7"/>
  <c r="E159" i="7" s="1"/>
  <c r="D175" i="7"/>
  <c r="E175" i="7" s="1"/>
  <c r="D191" i="7"/>
  <c r="E191" i="7" s="1"/>
  <c r="D210" i="7"/>
  <c r="E210" i="7" s="1"/>
  <c r="D140" i="7"/>
  <c r="E140" i="7" s="1"/>
  <c r="D156" i="7"/>
  <c r="E156" i="7" s="1"/>
  <c r="D172" i="7"/>
  <c r="E172" i="7" s="1"/>
  <c r="D188" i="7"/>
  <c r="E188" i="7" s="1"/>
  <c r="D207" i="7"/>
  <c r="E207" i="7" s="1"/>
  <c r="D208" i="7"/>
  <c r="E208" i="7" s="1"/>
  <c r="D153" i="7"/>
  <c r="E153" i="7" s="1"/>
  <c r="D161" i="7"/>
  <c r="E161" i="7" s="1"/>
  <c r="D189" i="7"/>
  <c r="E189" i="7" s="1"/>
  <c r="D220" i="7"/>
  <c r="E220" i="7" s="1"/>
  <c r="D181" i="7"/>
  <c r="E181" i="7" s="1"/>
  <c r="D138" i="7"/>
  <c r="E138" i="7" s="1"/>
  <c r="D186" i="7"/>
  <c r="E186" i="7" s="1"/>
  <c r="D221" i="7"/>
  <c r="E221" i="7" s="1"/>
  <c r="D131" i="7"/>
  <c r="E131" i="7" s="1"/>
  <c r="D179" i="7"/>
  <c r="E179" i="7" s="1"/>
  <c r="D214" i="7"/>
  <c r="E214" i="7" s="1"/>
  <c r="D176" i="7"/>
  <c r="E176" i="7" s="1"/>
  <c r="D211" i="7"/>
  <c r="E211" i="7" s="1"/>
  <c r="D173" i="7"/>
  <c r="E173" i="7" s="1"/>
  <c r="D212" i="7"/>
  <c r="E212" i="7" s="1"/>
  <c r="D157" i="7"/>
  <c r="E157" i="7" s="1"/>
  <c r="D158" i="7"/>
  <c r="E158" i="7" s="1"/>
  <c r="D190" i="7"/>
  <c r="E190" i="7" s="1"/>
  <c r="D135" i="7"/>
  <c r="E135" i="7" s="1"/>
  <c r="D167" i="7"/>
  <c r="E167" i="7" s="1"/>
  <c r="D201" i="7"/>
  <c r="E201" i="7" s="1"/>
  <c r="D148" i="7"/>
  <c r="E148" i="7" s="1"/>
  <c r="D180" i="7"/>
  <c r="E180" i="7" s="1"/>
  <c r="D215" i="7"/>
  <c r="E215" i="7" s="1"/>
  <c r="E194" i="7"/>
  <c r="D141" i="7"/>
  <c r="E141" i="7" s="1"/>
  <c r="D216" i="7"/>
  <c r="E216" i="7" s="1"/>
  <c r="D296" i="7"/>
  <c r="E296" i="7" s="1"/>
  <c r="D300" i="7"/>
  <c r="E300" i="7" s="1"/>
  <c r="D297" i="7"/>
  <c r="E297" i="7" s="1"/>
  <c r="D301" i="7"/>
  <c r="E301" i="7" s="1"/>
  <c r="D298" i="7"/>
  <c r="E298" i="7" s="1"/>
  <c r="D299" i="7"/>
  <c r="E299" i="7" s="1"/>
  <c r="D114" i="7"/>
  <c r="E114" i="7" s="1"/>
  <c r="D118" i="7"/>
  <c r="E118" i="7" s="1"/>
  <c r="D122" i="7"/>
  <c r="E122" i="7" s="1"/>
  <c r="D112" i="7"/>
  <c r="E112" i="7" s="1"/>
  <c r="D116" i="7"/>
  <c r="E116" i="7" s="1"/>
  <c r="D120" i="7"/>
  <c r="E120" i="7" s="1"/>
  <c r="D117" i="7"/>
  <c r="E117" i="7" s="1"/>
  <c r="D115" i="7"/>
  <c r="E115" i="7" s="1"/>
  <c r="D119" i="7"/>
  <c r="E119" i="7" s="1"/>
  <c r="D123" i="7"/>
  <c r="E123" i="7" s="1"/>
  <c r="D113" i="7"/>
  <c r="E113" i="7" s="1"/>
  <c r="D121" i="7"/>
  <c r="E121" i="7" s="1"/>
  <c r="H123" i="6"/>
  <c r="J123" i="6" s="1"/>
  <c r="H103" i="6"/>
  <c r="J103" i="6" s="1"/>
  <c r="H77" i="6"/>
  <c r="J77" i="6" s="1"/>
  <c r="H104" i="6"/>
  <c r="J104" i="6" s="1"/>
  <c r="H106" i="6"/>
  <c r="J106" i="6" s="1"/>
  <c r="H108" i="6"/>
  <c r="J108" i="6" s="1"/>
  <c r="H110" i="6"/>
  <c r="J110" i="6" s="1"/>
  <c r="H112" i="6"/>
  <c r="J112" i="6" s="1"/>
  <c r="H114" i="6"/>
  <c r="J114" i="6" s="1"/>
  <c r="H116" i="6"/>
  <c r="J116" i="6" s="1"/>
  <c r="H118" i="6"/>
  <c r="J118" i="6" s="1"/>
  <c r="H120" i="6"/>
  <c r="J120" i="6" s="1"/>
  <c r="H124" i="6"/>
  <c r="J124" i="6" s="1"/>
  <c r="H122" i="6"/>
  <c r="J122" i="6" s="1"/>
  <c r="H78" i="6"/>
  <c r="J78" i="6" s="1"/>
  <c r="H76" i="6"/>
  <c r="J76" i="6" s="1"/>
  <c r="H5" i="6"/>
  <c r="J5" i="6" s="1"/>
  <c r="H39" i="6"/>
  <c r="J39" i="6" s="1"/>
  <c r="H41" i="6"/>
  <c r="J41" i="6" s="1"/>
  <c r="H43" i="6"/>
  <c r="J43" i="6" s="1"/>
  <c r="H45" i="6"/>
  <c r="J45" i="6" s="1"/>
  <c r="H47" i="6"/>
  <c r="J47" i="6" s="1"/>
  <c r="H49" i="6"/>
  <c r="J49" i="6" s="1"/>
  <c r="H51" i="6"/>
  <c r="J51" i="6" s="1"/>
  <c r="H53" i="6"/>
  <c r="J53" i="6" s="1"/>
  <c r="H55" i="6"/>
  <c r="J55" i="6" s="1"/>
  <c r="H57" i="6"/>
  <c r="J57" i="6" s="1"/>
  <c r="H38" i="6"/>
  <c r="J38" i="6" s="1"/>
  <c r="H40" i="6"/>
  <c r="J40" i="6" s="1"/>
  <c r="H42" i="6"/>
  <c r="J42" i="6" s="1"/>
  <c r="H44" i="6"/>
  <c r="J44" i="6" s="1"/>
  <c r="H46" i="6"/>
  <c r="J46" i="6" s="1"/>
  <c r="H48" i="6"/>
  <c r="J48" i="6" s="1"/>
  <c r="H50" i="6"/>
  <c r="J50" i="6" s="1"/>
  <c r="H52" i="6"/>
  <c r="J52" i="6" s="1"/>
  <c r="H54" i="6"/>
  <c r="J54" i="6" s="1"/>
  <c r="H56" i="6"/>
  <c r="J56" i="6" s="1"/>
  <c r="H58" i="6"/>
  <c r="J58" i="6" s="1"/>
  <c r="H79" i="6"/>
  <c r="J79" i="6" s="1"/>
  <c r="H81" i="6"/>
  <c r="J81" i="6" s="1"/>
  <c r="H102" i="6"/>
  <c r="J102" i="6" s="1"/>
  <c r="H80" i="6"/>
  <c r="J80" i="6" s="1"/>
  <c r="H105" i="6"/>
  <c r="J105" i="6" s="1"/>
  <c r="H107" i="6"/>
  <c r="J107" i="6" s="1"/>
  <c r="H109" i="6"/>
  <c r="J109" i="6" s="1"/>
  <c r="H111" i="6"/>
  <c r="J111" i="6" s="1"/>
  <c r="H113" i="6"/>
  <c r="J113" i="6" s="1"/>
  <c r="H115" i="6"/>
  <c r="J115" i="6" s="1"/>
  <c r="H117" i="6"/>
  <c r="J117" i="6" s="1"/>
  <c r="H119" i="6"/>
  <c r="J119" i="6" s="1"/>
  <c r="H121" i="6"/>
  <c r="J121" i="6" s="1"/>
  <c r="H125" i="6"/>
  <c r="J125" i="6" s="1"/>
  <c r="H127" i="6"/>
  <c r="J127" i="6" s="1"/>
  <c r="H141" i="6"/>
  <c r="J141" i="6" s="1"/>
  <c r="H126" i="6"/>
  <c r="J126" i="6" s="1"/>
  <c r="H143" i="6"/>
  <c r="J143" i="6" s="1"/>
  <c r="H145" i="6"/>
  <c r="J145" i="6" s="1"/>
  <c r="H147" i="6"/>
  <c r="J147" i="6" s="1"/>
  <c r="H149" i="6"/>
  <c r="J149" i="6" s="1"/>
  <c r="H151" i="6"/>
  <c r="J151" i="6" s="1"/>
  <c r="H153" i="6"/>
  <c r="J153" i="6" s="1"/>
  <c r="H155" i="6"/>
  <c r="J155" i="6" s="1"/>
  <c r="H157" i="6"/>
  <c r="J157" i="6" s="1"/>
  <c r="G104" i="7"/>
  <c r="D104" i="7" s="1"/>
  <c r="G98" i="7"/>
  <c r="G92" i="7"/>
  <c r="G84" i="7"/>
  <c r="D84" i="7" s="1"/>
  <c r="G78" i="7"/>
  <c r="G51" i="7"/>
  <c r="D51" i="7" s="1"/>
  <c r="N15" i="7"/>
  <c r="G31" i="7"/>
  <c r="N7" i="7"/>
  <c r="G36" i="7"/>
  <c r="N21" i="7"/>
  <c r="N10" i="7"/>
  <c r="N18" i="7"/>
  <c r="N6" i="7"/>
  <c r="N8" i="7"/>
  <c r="N13" i="7"/>
  <c r="N16" i="7"/>
  <c r="N11" i="7"/>
  <c r="N14" i="7"/>
  <c r="N19" i="7"/>
  <c r="G26" i="7"/>
  <c r="N5" i="7"/>
  <c r="N9" i="7"/>
  <c r="N12" i="7"/>
  <c r="N17" i="7"/>
  <c r="N20" i="7"/>
  <c r="H140" i="6"/>
  <c r="J140" i="6" s="1"/>
  <c r="H129" i="6"/>
  <c r="J129" i="6" s="1"/>
  <c r="H137" i="6"/>
  <c r="J137" i="6" s="1"/>
  <c r="E4" i="7"/>
  <c r="F4" i="7" s="1"/>
  <c r="G4" i="7" s="1"/>
  <c r="H4" i="7" s="1"/>
  <c r="I4" i="7" s="1"/>
  <c r="J4" i="7" s="1"/>
  <c r="K4" i="7" s="1"/>
  <c r="L4" i="7" s="1"/>
  <c r="M4" i="7" s="1"/>
  <c r="O4" i="7" s="1"/>
  <c r="D92" i="7" l="1"/>
  <c r="E92" i="7" s="1"/>
  <c r="D31" i="7"/>
  <c r="E31" i="7" s="1"/>
  <c r="D38" i="7"/>
  <c r="E38" i="7" s="1"/>
  <c r="D36" i="7"/>
  <c r="D98" i="7"/>
  <c r="E98" i="7" s="1"/>
  <c r="D26" i="7"/>
  <c r="E26" i="7" s="1"/>
  <c r="D78" i="7"/>
  <c r="E78" i="7" s="1"/>
  <c r="E104" i="7"/>
  <c r="D105" i="7"/>
  <c r="E105" i="7" s="1"/>
  <c r="E84" i="7"/>
  <c r="D86" i="7"/>
  <c r="E86" i="7" s="1"/>
  <c r="D85" i="7"/>
  <c r="E85" i="7" s="1"/>
  <c r="D54" i="7"/>
  <c r="D58" i="7"/>
  <c r="E58" i="7" s="1"/>
  <c r="D62" i="7"/>
  <c r="E62" i="7" s="1"/>
  <c r="D66" i="7"/>
  <c r="E66" i="7" s="1"/>
  <c r="D70" i="7"/>
  <c r="E70" i="7" s="1"/>
  <c r="E51" i="7"/>
  <c r="D59" i="7"/>
  <c r="E59" i="7" s="1"/>
  <c r="D63" i="7"/>
  <c r="E63" i="7" s="1"/>
  <c r="D67" i="7"/>
  <c r="D71" i="7"/>
  <c r="E71" i="7" s="1"/>
  <c r="D61" i="7"/>
  <c r="D69" i="7"/>
  <c r="E69" i="7" s="1"/>
  <c r="D55" i="7"/>
  <c r="D52" i="7"/>
  <c r="D56" i="7"/>
  <c r="E56" i="7" s="1"/>
  <c r="D60" i="7"/>
  <c r="E60" i="7" s="1"/>
  <c r="D64" i="7"/>
  <c r="E64" i="7" s="1"/>
  <c r="D68" i="7"/>
  <c r="E68" i="7" s="1"/>
  <c r="D72" i="7"/>
  <c r="E72" i="7" s="1"/>
  <c r="D53" i="7"/>
  <c r="D57" i="7"/>
  <c r="E57" i="7" s="1"/>
  <c r="D65" i="7"/>
  <c r="E65" i="7" s="1"/>
  <c r="D73" i="7"/>
  <c r="G44" i="7"/>
  <c r="D44" i="7" s="1"/>
  <c r="D37" i="7"/>
  <c r="E36" i="7"/>
  <c r="N4" i="7"/>
  <c r="E44" i="7" l="1"/>
  <c r="D45" i="7"/>
  <c r="E45" i="7" s="1"/>
  <c r="C244" i="2"/>
  <c r="H235" i="2" s="1"/>
  <c r="C228" i="2"/>
  <c r="H171" i="2" s="1"/>
  <c r="C164" i="2"/>
  <c r="H99" i="2" s="1"/>
  <c r="C93" i="2"/>
  <c r="H80" i="2" s="1"/>
  <c r="C73" i="2"/>
  <c r="H69" i="2" s="1"/>
  <c r="C32" i="2"/>
  <c r="H30" i="2" s="1"/>
  <c r="G19" i="2"/>
  <c r="F15" i="2" l="1"/>
  <c r="F14" i="2"/>
  <c r="F13" i="2"/>
  <c r="F12" i="2"/>
  <c r="F10" i="2"/>
  <c r="F11" i="2"/>
  <c r="F9" i="2"/>
  <c r="F8" i="2"/>
  <c r="F7" i="2"/>
  <c r="F6" i="2"/>
  <c r="F5" i="2"/>
  <c r="F4" i="2"/>
  <c r="G6" i="2" l="1"/>
  <c r="G10" i="2"/>
  <c r="G14" i="2"/>
  <c r="H14" i="2" s="1"/>
  <c r="G4" i="2"/>
  <c r="G36" i="2" s="1"/>
  <c r="D62" i="2" s="1"/>
  <c r="G7" i="2"/>
  <c r="G11" i="2"/>
  <c r="G15" i="2"/>
  <c r="H15" i="2" s="1"/>
  <c r="G13" i="2"/>
  <c r="H13" i="2" s="1"/>
  <c r="G8" i="2"/>
  <c r="G12" i="2"/>
  <c r="H12" i="2" s="1"/>
  <c r="G5" i="2"/>
  <c r="G9" i="2"/>
  <c r="F16" i="2"/>
  <c r="V255" i="1"/>
  <c r="U254" i="1"/>
  <c r="H11" i="2" l="1"/>
  <c r="G251" i="2"/>
  <c r="D288" i="2" s="1"/>
  <c r="E288" i="2" s="1"/>
  <c r="H10" i="2"/>
  <c r="G235" i="2"/>
  <c r="D240" i="2" s="1"/>
  <c r="E240" i="2" s="1"/>
  <c r="H8" i="2"/>
  <c r="G99" i="2"/>
  <c r="H7" i="2"/>
  <c r="G80" i="2"/>
  <c r="H6" i="2"/>
  <c r="G171" i="2"/>
  <c r="H5" i="2"/>
  <c r="G69" i="2"/>
  <c r="H9" i="2"/>
  <c r="G30" i="2"/>
  <c r="D36" i="2"/>
  <c r="E36" i="2" s="1"/>
  <c r="D42" i="2"/>
  <c r="D50" i="2"/>
  <c r="E50" i="2" s="1"/>
  <c r="D58" i="2"/>
  <c r="E58" i="2" s="1"/>
  <c r="D38" i="2"/>
  <c r="E38" i="2" s="1"/>
  <c r="D46" i="2"/>
  <c r="E46" i="2" s="1"/>
  <c r="D43" i="2"/>
  <c r="E43" i="2" s="1"/>
  <c r="D51" i="2"/>
  <c r="E51" i="2" s="1"/>
  <c r="D59" i="2"/>
  <c r="D54" i="2"/>
  <c r="D39" i="2"/>
  <c r="E39" i="2" s="1"/>
  <c r="D47" i="2"/>
  <c r="E47" i="2" s="1"/>
  <c r="D55" i="2"/>
  <c r="E55" i="2" s="1"/>
  <c r="D61" i="2"/>
  <c r="D45" i="2"/>
  <c r="E45" i="2" s="1"/>
  <c r="D56" i="2"/>
  <c r="E56" i="2" s="1"/>
  <c r="D40" i="2"/>
  <c r="D37" i="2"/>
  <c r="D60" i="2"/>
  <c r="D57" i="2"/>
  <c r="E57" i="2" s="1"/>
  <c r="D41" i="2"/>
  <c r="D52" i="2"/>
  <c r="E52" i="2" s="1"/>
  <c r="D53" i="2"/>
  <c r="E53" i="2" s="1"/>
  <c r="D48" i="2"/>
  <c r="D49" i="2"/>
  <c r="E49" i="2" s="1"/>
  <c r="D44" i="2"/>
  <c r="E44" i="2" s="1"/>
  <c r="G16" i="2"/>
  <c r="H4" i="2"/>
  <c r="W253" i="1"/>
  <c r="X253" i="1" s="1"/>
  <c r="W254" i="1"/>
  <c r="X254" i="1" s="1"/>
  <c r="W255" i="1"/>
  <c r="X255" i="1" s="1"/>
  <c r="W256" i="1"/>
  <c r="X256" i="1" s="1"/>
  <c r="W257" i="1"/>
  <c r="X257" i="1" s="1"/>
  <c r="V252" i="1"/>
  <c r="W252" i="1" s="1"/>
  <c r="X252" i="1" s="1"/>
  <c r="D254" i="2" l="1"/>
  <c r="E254" i="2" s="1"/>
  <c r="D269" i="2"/>
  <c r="E269" i="2" s="1"/>
  <c r="D285" i="2"/>
  <c r="E285" i="2" s="1"/>
  <c r="D251" i="2"/>
  <c r="D279" i="2"/>
  <c r="E279" i="2" s="1"/>
  <c r="D260" i="2"/>
  <c r="E260" i="2" s="1"/>
  <c r="D292" i="2"/>
  <c r="E292" i="2" s="1"/>
  <c r="D262" i="2"/>
  <c r="E262" i="2" s="1"/>
  <c r="D278" i="2"/>
  <c r="E278" i="2" s="1"/>
  <c r="D294" i="2"/>
  <c r="E294" i="2" s="1"/>
  <c r="D267" i="2"/>
  <c r="E267" i="2" s="1"/>
  <c r="D298" i="2"/>
  <c r="E298" i="2" s="1"/>
  <c r="D280" i="2"/>
  <c r="E280" i="2" s="1"/>
  <c r="D296" i="2"/>
  <c r="E296" i="2" s="1"/>
  <c r="D253" i="2"/>
  <c r="E253" i="2" s="1"/>
  <c r="D274" i="2"/>
  <c r="E274" i="2" s="1"/>
  <c r="D291" i="2"/>
  <c r="E291" i="2" s="1"/>
  <c r="D273" i="2"/>
  <c r="E273" i="2" s="1"/>
  <c r="D289" i="2"/>
  <c r="E289" i="2" s="1"/>
  <c r="D256" i="2"/>
  <c r="E256" i="2" s="1"/>
  <c r="D287" i="2"/>
  <c r="E287" i="2" s="1"/>
  <c r="D268" i="2"/>
  <c r="E268" i="2" s="1"/>
  <c r="D299" i="2"/>
  <c r="E299" i="2" s="1"/>
  <c r="D266" i="2"/>
  <c r="E266" i="2" s="1"/>
  <c r="D282" i="2"/>
  <c r="E282" i="2" s="1"/>
  <c r="D297" i="2"/>
  <c r="E297" i="2" s="1"/>
  <c r="D275" i="2"/>
  <c r="E275" i="2" s="1"/>
  <c r="D257" i="2"/>
  <c r="E257" i="2" s="1"/>
  <c r="D281" i="2"/>
  <c r="E281" i="2" s="1"/>
  <c r="D284" i="2"/>
  <c r="E284" i="2" s="1"/>
  <c r="D290" i="2"/>
  <c r="E290" i="2" s="1"/>
  <c r="D272" i="2"/>
  <c r="E272" i="2" s="1"/>
  <c r="D261" i="2"/>
  <c r="E261" i="2" s="1"/>
  <c r="D277" i="2"/>
  <c r="E277" i="2" s="1"/>
  <c r="D293" i="2"/>
  <c r="E293" i="2" s="1"/>
  <c r="D263" i="2"/>
  <c r="E263" i="2" s="1"/>
  <c r="D276" i="2"/>
  <c r="E276" i="2" s="1"/>
  <c r="D255" i="2"/>
  <c r="E255" i="2" s="1"/>
  <c r="D270" i="2"/>
  <c r="E270" i="2" s="1"/>
  <c r="D286" i="2"/>
  <c r="E286" i="2" s="1"/>
  <c r="D252" i="2"/>
  <c r="D283" i="2"/>
  <c r="E283" i="2" s="1"/>
  <c r="D264" i="2"/>
  <c r="E264" i="2" s="1"/>
  <c r="D295" i="2"/>
  <c r="E295" i="2" s="1"/>
  <c r="D265" i="2"/>
  <c r="E265" i="2" s="1"/>
  <c r="D271" i="2"/>
  <c r="E271" i="2" s="1"/>
  <c r="D258" i="2"/>
  <c r="E258" i="2" s="1"/>
  <c r="D259" i="2"/>
  <c r="E259" i="2" s="1"/>
  <c r="E59" i="2"/>
  <c r="E60" i="2"/>
  <c r="D213" i="2"/>
  <c r="E213" i="2" s="1"/>
  <c r="D217" i="2"/>
  <c r="E217" i="2" s="1"/>
  <c r="D221" i="2"/>
  <c r="E221" i="2" s="1"/>
  <c r="D225" i="2"/>
  <c r="E225" i="2" s="1"/>
  <c r="D220" i="2"/>
  <c r="E220" i="2" s="1"/>
  <c r="D210" i="2"/>
  <c r="E210" i="2" s="1"/>
  <c r="D214" i="2"/>
  <c r="E214" i="2" s="1"/>
  <c r="D218" i="2"/>
  <c r="E218" i="2" s="1"/>
  <c r="D222" i="2"/>
  <c r="E222" i="2" s="1"/>
  <c r="D226" i="2"/>
  <c r="E226" i="2" s="1"/>
  <c r="D212" i="2"/>
  <c r="E212" i="2" s="1"/>
  <c r="D224" i="2"/>
  <c r="E224" i="2" s="1"/>
  <c r="D211" i="2"/>
  <c r="E211" i="2" s="1"/>
  <c r="D215" i="2"/>
  <c r="E215" i="2" s="1"/>
  <c r="D219" i="2"/>
  <c r="E219" i="2" s="1"/>
  <c r="D223" i="2"/>
  <c r="E223" i="2" s="1"/>
  <c r="D227" i="2"/>
  <c r="E227" i="2" s="1"/>
  <c r="D216" i="2"/>
  <c r="E216" i="2" s="1"/>
  <c r="D147" i="2"/>
  <c r="E147" i="2" s="1"/>
  <c r="D151" i="2"/>
  <c r="E151" i="2" s="1"/>
  <c r="D155" i="2"/>
  <c r="E155" i="2" s="1"/>
  <c r="D159" i="2"/>
  <c r="E159" i="2" s="1"/>
  <c r="D163" i="2"/>
  <c r="E163" i="2" s="1"/>
  <c r="D154" i="2"/>
  <c r="E154" i="2" s="1"/>
  <c r="D162" i="2"/>
  <c r="E162" i="2" s="1"/>
  <c r="D148" i="2"/>
  <c r="E148" i="2" s="1"/>
  <c r="D152" i="2"/>
  <c r="E152" i="2" s="1"/>
  <c r="D156" i="2"/>
  <c r="E156" i="2" s="1"/>
  <c r="D160" i="2"/>
  <c r="E160" i="2" s="1"/>
  <c r="D149" i="2"/>
  <c r="E149" i="2" s="1"/>
  <c r="D153" i="2"/>
  <c r="E153" i="2" s="1"/>
  <c r="D157" i="2"/>
  <c r="E157" i="2" s="1"/>
  <c r="D161" i="2"/>
  <c r="E161" i="2" s="1"/>
  <c r="D150" i="2"/>
  <c r="E150" i="2" s="1"/>
  <c r="D158" i="2"/>
  <c r="E158" i="2" s="1"/>
  <c r="D125" i="2"/>
  <c r="E125" i="2" s="1"/>
  <c r="D126" i="2"/>
  <c r="E126" i="2" s="1"/>
  <c r="D127" i="2"/>
  <c r="E127" i="2" s="1"/>
  <c r="D128" i="2"/>
  <c r="E128" i="2" s="1"/>
  <c r="D63" i="2"/>
  <c r="D69" i="2"/>
  <c r="E69" i="2" s="1"/>
  <c r="D71" i="2"/>
  <c r="E71" i="2" s="1"/>
  <c r="D70" i="2"/>
  <c r="E70" i="2" s="1"/>
  <c r="D72" i="2"/>
  <c r="E72" i="2" s="1"/>
  <c r="D80" i="2"/>
  <c r="E80" i="2" s="1"/>
  <c r="D86" i="2"/>
  <c r="E86" i="2" s="1"/>
  <c r="D90" i="2"/>
  <c r="E90" i="2" s="1"/>
  <c r="D84" i="2"/>
  <c r="E84" i="2" s="1"/>
  <c r="D82" i="2"/>
  <c r="E82" i="2" s="1"/>
  <c r="D85" i="2"/>
  <c r="E85" i="2" s="1"/>
  <c r="D89" i="2"/>
  <c r="E89" i="2" s="1"/>
  <c r="D87" i="2"/>
  <c r="E87" i="2" s="1"/>
  <c r="D92" i="2"/>
  <c r="E92" i="2" s="1"/>
  <c r="D81" i="2"/>
  <c r="E81" i="2" s="1"/>
  <c r="D91" i="2"/>
  <c r="E91" i="2" s="1"/>
  <c r="D83" i="2"/>
  <c r="E83" i="2" s="1"/>
  <c r="D88" i="2"/>
  <c r="E88" i="2" s="1"/>
  <c r="D239" i="2"/>
  <c r="E239" i="2" s="1"/>
  <c r="D237" i="2"/>
  <c r="E237" i="2" s="1"/>
  <c r="D235" i="2"/>
  <c r="E235" i="2" s="1"/>
  <c r="D242" i="2"/>
  <c r="E242" i="2" s="1"/>
  <c r="D238" i="2"/>
  <c r="E238" i="2" s="1"/>
  <c r="D236" i="2"/>
  <c r="E236" i="2" s="1"/>
  <c r="D243" i="2"/>
  <c r="E243" i="2" s="1"/>
  <c r="D241" i="2"/>
  <c r="E241" i="2" s="1"/>
  <c r="D30" i="2"/>
  <c r="D31" i="2"/>
  <c r="E31" i="2" s="1"/>
  <c r="D206" i="2"/>
  <c r="E206" i="2" s="1"/>
  <c r="D200" i="2"/>
  <c r="E200" i="2" s="1"/>
  <c r="D198" i="2"/>
  <c r="E198" i="2" s="1"/>
  <c r="D207" i="2"/>
  <c r="E207" i="2" s="1"/>
  <c r="D201" i="2"/>
  <c r="E201" i="2" s="1"/>
  <c r="D204" i="2"/>
  <c r="E204" i="2" s="1"/>
  <c r="D208" i="2"/>
  <c r="E208" i="2" s="1"/>
  <c r="D202" i="2"/>
  <c r="E202" i="2" s="1"/>
  <c r="D205" i="2"/>
  <c r="E205" i="2" s="1"/>
  <c r="D209" i="2"/>
  <c r="E209" i="2" s="1"/>
  <c r="D199" i="2"/>
  <c r="E199" i="2" s="1"/>
  <c r="D203" i="2"/>
  <c r="E203" i="2" s="1"/>
  <c r="D171" i="2"/>
  <c r="E171" i="2" s="1"/>
  <c r="D185" i="2"/>
  <c r="E185" i="2" s="1"/>
  <c r="D190" i="2"/>
  <c r="E190" i="2" s="1"/>
  <c r="D192" i="2"/>
  <c r="E192" i="2" s="1"/>
  <c r="D176" i="2"/>
  <c r="E176" i="2" s="1"/>
  <c r="D191" i="2"/>
  <c r="E191" i="2" s="1"/>
  <c r="D197" i="2"/>
  <c r="E197" i="2" s="1"/>
  <c r="D181" i="2"/>
  <c r="E181" i="2" s="1"/>
  <c r="D182" i="2"/>
  <c r="E182" i="2" s="1"/>
  <c r="D188" i="2"/>
  <c r="E188" i="2" s="1"/>
  <c r="D172" i="2"/>
  <c r="E172" i="2" s="1"/>
  <c r="D187" i="2"/>
  <c r="E187" i="2" s="1"/>
  <c r="D186" i="2"/>
  <c r="E186" i="2" s="1"/>
  <c r="D193" i="2"/>
  <c r="E193" i="2" s="1"/>
  <c r="D177" i="2"/>
  <c r="E177" i="2" s="1"/>
  <c r="D174" i="2"/>
  <c r="E174" i="2" s="1"/>
  <c r="D184" i="2"/>
  <c r="E184" i="2" s="1"/>
  <c r="D194" i="2"/>
  <c r="E194" i="2" s="1"/>
  <c r="D183" i="2"/>
  <c r="E183" i="2" s="1"/>
  <c r="D175" i="2"/>
  <c r="E175" i="2" s="1"/>
  <c r="D178" i="2"/>
  <c r="E178" i="2" s="1"/>
  <c r="D189" i="2"/>
  <c r="E189" i="2" s="1"/>
  <c r="D173" i="2"/>
  <c r="E173" i="2" s="1"/>
  <c r="D196" i="2"/>
  <c r="E196" i="2" s="1"/>
  <c r="D180" i="2"/>
  <c r="E180" i="2" s="1"/>
  <c r="D195" i="2"/>
  <c r="E195" i="2" s="1"/>
  <c r="D179" i="2"/>
  <c r="E179" i="2" s="1"/>
  <c r="D136" i="2"/>
  <c r="E136" i="2" s="1"/>
  <c r="D138" i="2"/>
  <c r="E138" i="2" s="1"/>
  <c r="D142" i="2"/>
  <c r="E142" i="2" s="1"/>
  <c r="D146" i="2"/>
  <c r="E146" i="2" s="1"/>
  <c r="D132" i="2"/>
  <c r="E132" i="2" s="1"/>
  <c r="D137" i="2"/>
  <c r="E137" i="2" s="1"/>
  <c r="D140" i="2"/>
  <c r="E140" i="2" s="1"/>
  <c r="D143" i="2"/>
  <c r="E143" i="2" s="1"/>
  <c r="D133" i="2"/>
  <c r="E133" i="2" s="1"/>
  <c r="D139" i="2"/>
  <c r="E139" i="2" s="1"/>
  <c r="D144" i="2"/>
  <c r="E144" i="2" s="1"/>
  <c r="D134" i="2"/>
  <c r="E134" i="2" s="1"/>
  <c r="D141" i="2"/>
  <c r="E141" i="2" s="1"/>
  <c r="D145" i="2"/>
  <c r="E145" i="2" s="1"/>
  <c r="D131" i="2"/>
  <c r="E131" i="2" s="1"/>
  <c r="D135" i="2"/>
  <c r="E135" i="2" s="1"/>
  <c r="D102" i="2"/>
  <c r="E102" i="2" s="1"/>
  <c r="D130" i="2"/>
  <c r="E130" i="2" s="1"/>
  <c r="D129" i="2"/>
  <c r="E129" i="2" s="1"/>
  <c r="D111" i="2"/>
  <c r="E111" i="2" s="1"/>
  <c r="D116" i="2"/>
  <c r="E116" i="2" s="1"/>
  <c r="D110" i="2"/>
  <c r="E110" i="2" s="1"/>
  <c r="D113" i="2"/>
  <c r="E113" i="2" s="1"/>
  <c r="D105" i="2"/>
  <c r="E105" i="2" s="1"/>
  <c r="D120" i="2"/>
  <c r="E120" i="2" s="1"/>
  <c r="D123" i="2"/>
  <c r="E123" i="2" s="1"/>
  <c r="D107" i="2"/>
  <c r="E107" i="2" s="1"/>
  <c r="D108" i="2"/>
  <c r="E108" i="2" s="1"/>
  <c r="D122" i="2"/>
  <c r="E122" i="2" s="1"/>
  <c r="D106" i="2"/>
  <c r="E106" i="2" s="1"/>
  <c r="D101" i="2"/>
  <c r="E101" i="2" s="1"/>
  <c r="D121" i="2"/>
  <c r="E121" i="2" s="1"/>
  <c r="D112" i="2"/>
  <c r="E112" i="2" s="1"/>
  <c r="D119" i="2"/>
  <c r="E119" i="2" s="1"/>
  <c r="D103" i="2"/>
  <c r="E103" i="2" s="1"/>
  <c r="D100" i="2"/>
  <c r="D118" i="2"/>
  <c r="E118" i="2" s="1"/>
  <c r="D117" i="2"/>
  <c r="E117" i="2" s="1"/>
  <c r="D109" i="2"/>
  <c r="E109" i="2" s="1"/>
  <c r="D104" i="2"/>
  <c r="E104" i="2" s="1"/>
  <c r="D115" i="2"/>
  <c r="E115" i="2" s="1"/>
  <c r="D124" i="2"/>
  <c r="E124" i="2" s="1"/>
  <c r="D99" i="2"/>
  <c r="E99" i="2" s="1"/>
  <c r="D114" i="2"/>
  <c r="E114" i="2" s="1"/>
  <c r="H16" i="2"/>
  <c r="V251" i="1"/>
  <c r="W251" i="1" s="1"/>
  <c r="X251" i="1" s="1"/>
  <c r="V250" i="1"/>
  <c r="W250" i="1" s="1"/>
  <c r="X250" i="1" s="1"/>
  <c r="AE248" i="1"/>
  <c r="AF248" i="1"/>
  <c r="AG248" i="1"/>
  <c r="AH248" i="1"/>
  <c r="AD248" i="1"/>
  <c r="AC248" i="1"/>
  <c r="V246" i="1"/>
  <c r="W246" i="1" s="1"/>
  <c r="X246" i="1" s="1"/>
  <c r="V249" i="1"/>
  <c r="W249" i="1" s="1"/>
  <c r="X249" i="1" s="1"/>
  <c r="V248" i="1"/>
  <c r="W248" i="1" s="1"/>
  <c r="X248" i="1" s="1"/>
  <c r="V247" i="1"/>
  <c r="W247" i="1" s="1"/>
  <c r="X247" i="1" s="1"/>
  <c r="V245" i="1"/>
  <c r="W245" i="1" s="1"/>
  <c r="X245" i="1" s="1"/>
  <c r="U244" i="1"/>
  <c r="V244" i="1" s="1"/>
  <c r="W244" i="1" s="1"/>
  <c r="X244" i="1" s="1"/>
  <c r="V243" i="1"/>
  <c r="W243" i="1" s="1"/>
  <c r="X243" i="1" s="1"/>
  <c r="E100" i="2" l="1"/>
  <c r="D164" i="2"/>
  <c r="D32" i="2"/>
  <c r="E30" i="2"/>
  <c r="D93" i="2"/>
  <c r="D73" i="2"/>
  <c r="D228" i="2"/>
  <c r="D244" i="2"/>
  <c r="AI248" i="1"/>
  <c r="O260" i="1"/>
  <c r="P261" i="1" s="1"/>
  <c r="P258" i="1" s="1"/>
  <c r="P245" i="1" l="1"/>
  <c r="P255" i="1"/>
  <c r="P243" i="1"/>
  <c r="P248" i="1"/>
  <c r="P252" i="1"/>
  <c r="P256" i="1"/>
  <c r="P246" i="1"/>
  <c r="P249" i="1"/>
  <c r="P253" i="1"/>
  <c r="P257" i="1"/>
  <c r="P251" i="1"/>
  <c r="P244" i="1"/>
  <c r="P247" i="1"/>
  <c r="P250" i="1"/>
  <c r="P254" i="1"/>
</calcChain>
</file>

<file path=xl/comments1.xml><?xml version="1.0" encoding="utf-8"?>
<comments xmlns="http://schemas.openxmlformats.org/spreadsheetml/2006/main">
  <authors>
    <author>Contador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EL VALOR ES LA CANTIDAD QUE HAY POR 100G DE QUESO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M.O.D POR CADA 100G DE QUESO O SUERO COSTEÑO
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unidad 100g
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unidad 100g
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KILOGRAMOS
</t>
        </r>
      </text>
    </comment>
  </commentList>
</comments>
</file>

<file path=xl/comments2.xml><?xml version="1.0" encoding="utf-8"?>
<comments xmlns="http://schemas.openxmlformats.org/spreadsheetml/2006/main">
  <authors>
    <author>Contador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CIF ELECTRICO POR CADA 100G DE QUESO O SUERO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unidad 100g
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unidad 100g
</t>
        </r>
      </text>
    </comment>
    <comment ref="I5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KILOGRAMOS
</t>
        </r>
      </text>
    </comment>
  </commentList>
</comments>
</file>

<file path=xl/comments3.xml><?xml version="1.0" encoding="utf-8"?>
<comments xmlns="http://schemas.openxmlformats.org/spreadsheetml/2006/main">
  <authors>
    <author>Contador</author>
  </authors>
  <commentList>
    <comment ref="H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la suma del costo unid. Del area de produccion y el area de empaque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la suma del costo unid del area de produccion y el area de tajado</t>
        </r>
      </text>
    </comment>
  </commentList>
</comments>
</file>

<file path=xl/comments4.xml><?xml version="1.0" encoding="utf-8"?>
<comments xmlns="http://schemas.openxmlformats.org/spreadsheetml/2006/main">
  <authors>
    <author>Contador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mantenimiento por cada 100 g de queso o suero costeño
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del seguro por cada 100g de queso o suero costeño
</t>
        </r>
      </text>
    </comment>
  </commentList>
</comments>
</file>

<file path=xl/comments5.xml><?xml version="1.0" encoding="utf-8"?>
<comments xmlns="http://schemas.openxmlformats.org/spreadsheetml/2006/main">
  <authors>
    <author>Contador</author>
  </authors>
  <commentList>
    <comment ref="E2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35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98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234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  <comment ref="E250" authorId="0" shapeId="0">
      <text>
        <r>
          <rPr>
            <b/>
            <sz val="9"/>
            <color indexed="81"/>
            <rFont val="Tahoma"/>
            <family val="2"/>
          </rPr>
          <t>Contador:</t>
        </r>
        <r>
          <rPr>
            <sz val="9"/>
            <color indexed="81"/>
            <rFont val="Tahoma"/>
            <family val="2"/>
          </rPr>
          <t xml:space="preserve">
es el costo de terreno por cada 100g de queso o suero</t>
        </r>
      </text>
    </comment>
  </commentList>
</comments>
</file>

<file path=xl/sharedStrings.xml><?xml version="1.0" encoding="utf-8"?>
<sst xmlns="http://schemas.openxmlformats.org/spreadsheetml/2006/main" count="2028" uniqueCount="819">
  <si>
    <t xml:space="preserve">Almacén cuarto frio </t>
  </si>
  <si>
    <t xml:space="preserve">Limpieza de maquinaria y equipo </t>
  </si>
  <si>
    <t>Maduración en cuarto</t>
  </si>
  <si>
    <t xml:space="preserve">Oreado del queso </t>
  </si>
  <si>
    <t>Sellar queso costeño Coprolac 5 libras</t>
  </si>
  <si>
    <t xml:space="preserve">Sellar queso costeño Coprolac 500g  </t>
  </si>
  <si>
    <t>Sellar holandés 500g</t>
  </si>
  <si>
    <t>Sellar chitaga MXM 500g</t>
  </si>
  <si>
    <t>Sellar chitaga Coprolac 500g</t>
  </si>
  <si>
    <t xml:space="preserve">Sellar bloque DC Quesalac 2500g  </t>
  </si>
  <si>
    <t>Sellar queso DC Coprolac 500g</t>
  </si>
  <si>
    <t xml:space="preserve">Sellar queso deslactosado Coprolac 500g </t>
  </si>
  <si>
    <t>Sellar queso BG Coprolac 500g</t>
  </si>
  <si>
    <t xml:space="preserve">Sellar cuajada Coprolac 2500g  </t>
  </si>
  <si>
    <t>Sellar queso deslactosado Coprolac 3 libras</t>
  </si>
  <si>
    <t xml:space="preserve">Sellar cuajada Coprolac 500g </t>
  </si>
  <si>
    <t>Sellar cuajada Coprolac 400g</t>
  </si>
  <si>
    <t>Sellar queso campesino Coprolac 300g</t>
  </si>
  <si>
    <t>Sellar queso BG Coprolac 300g</t>
  </si>
  <si>
    <t xml:space="preserve">Sellar queso DC Coprolac 300g </t>
  </si>
  <si>
    <t>Sellar holandés 250g</t>
  </si>
  <si>
    <t>Sellar queso mozzarella 2500g</t>
  </si>
  <si>
    <t xml:space="preserve">Sellar queso BG tajado Coprolac 500g </t>
  </si>
  <si>
    <t>Sellar queso DC tajado MXM 1250g</t>
  </si>
  <si>
    <t>Sellar queso DC tajado MXM 500g</t>
  </si>
  <si>
    <t xml:space="preserve">Sellar queso DC tajado Coprolac 1250g </t>
  </si>
  <si>
    <t>Sellar queso DC tajado Coprolac 500g</t>
  </si>
  <si>
    <t xml:space="preserve">Sellar quesillo Coprolac 350g </t>
  </si>
  <si>
    <t xml:space="preserve">Sellar quesillo MXM 350g </t>
  </si>
  <si>
    <t>Sellar queso BG tajado Coprolac 300g</t>
  </si>
  <si>
    <t>Sellar queso DC tajado MXM 300g</t>
  </si>
  <si>
    <t>Sellar queso DC tajado MXM 200g</t>
  </si>
  <si>
    <t>Sellar queso DC tajado Coprolac 300g</t>
  </si>
  <si>
    <t xml:space="preserve">Sellar queso tajado DC Quesalac 200g </t>
  </si>
  <si>
    <t>Separar queso DC por 1250g</t>
  </si>
  <si>
    <t>Separar queso mozzarella 2500g</t>
  </si>
  <si>
    <t>Separar queso BG por 2500g</t>
  </si>
  <si>
    <t>Separar queso DC por 2500g</t>
  </si>
  <si>
    <t>Separar queso BG por 500g</t>
  </si>
  <si>
    <t>Separar queso DC por 500g</t>
  </si>
  <si>
    <t>Separar queso BG por 300g</t>
  </si>
  <si>
    <t>Separar queso DC por 300g</t>
  </si>
  <si>
    <t>Separar queso DC por 200g</t>
  </si>
  <si>
    <t xml:space="preserve">Moler queso costeño </t>
  </si>
  <si>
    <t xml:space="preserve">Cortar queso costeño 5 libras </t>
  </si>
  <si>
    <t>Cortar queso costeño 500g</t>
  </si>
  <si>
    <t>Cortar cuajada 5 libras</t>
  </si>
  <si>
    <t>Cortar cuajada 500g</t>
  </si>
  <si>
    <t>Cortar cuajada 400g y meter en taza</t>
  </si>
  <si>
    <t xml:space="preserve">Desmoldar cuajada </t>
  </si>
  <si>
    <t>Hilado del suero</t>
  </si>
  <si>
    <t>Mantenimiento</t>
  </si>
  <si>
    <t>Licuadora</t>
  </si>
  <si>
    <t xml:space="preserve">Licuar mezcla de suero costeño </t>
  </si>
  <si>
    <t>Tina</t>
  </si>
  <si>
    <t>Adición y mezclado con sal (cuajada)</t>
  </si>
  <si>
    <t>Desuerar Holandés</t>
  </si>
  <si>
    <t>Cortar leche (BG)</t>
  </si>
  <si>
    <t>Cortar leche  (DC)</t>
  </si>
  <si>
    <t>Adición de cuajo (DC)</t>
  </si>
  <si>
    <t>Partir cuajada    (cuajada)</t>
  </si>
  <si>
    <t>Adición de cuajo (cuajada)</t>
  </si>
  <si>
    <t>TIna</t>
  </si>
  <si>
    <t xml:space="preserve">Adición de cultivo </t>
  </si>
  <si>
    <t>Descremadora</t>
  </si>
  <si>
    <t>Descremar la leche para BG</t>
  </si>
  <si>
    <t xml:space="preserve">Pasteurización leche queso holandés </t>
  </si>
  <si>
    <t>Calentar la leche</t>
  </si>
  <si>
    <t xml:space="preserve">seg mensual </t>
  </si>
  <si>
    <t>mant mensual</t>
  </si>
  <si>
    <t>Bascula</t>
  </si>
  <si>
    <t>Recibir queso costeño</t>
  </si>
  <si>
    <t>Bomba</t>
  </si>
  <si>
    <t xml:space="preserve">Recepción de leche </t>
  </si>
  <si>
    <t>Adición otros insumos (cloruro de calcio, color annato)</t>
  </si>
  <si>
    <t>Adición cuajo y leche descremada (BG)</t>
  </si>
  <si>
    <t>Agregar agua y agitar mezcla (holandes)</t>
  </si>
  <si>
    <t>Desuerar cuajada (cuajada)</t>
  </si>
  <si>
    <t>Desuerado de cuajo (BG)</t>
  </si>
  <si>
    <t>Desuerado de cuajo (DC)</t>
  </si>
  <si>
    <t>Desuerado de cuajo (Deslactosado)</t>
  </si>
  <si>
    <t>Hilado de cuajo (BG)</t>
  </si>
  <si>
    <t>Hilado de cuajo (DC)</t>
  </si>
  <si>
    <t>Hilado de cuajo (Deslactosado)</t>
  </si>
  <si>
    <t>Meter en molde (Cuajada)</t>
  </si>
  <si>
    <t>Meter en molde (holandés)</t>
  </si>
  <si>
    <t>Cortar, pesar y meter en molde bloque 5 libras (DC)</t>
  </si>
  <si>
    <t>Cortar, pesar y meter en molde de 300g (DC)</t>
  </si>
  <si>
    <t>Cortar, pesar y meter en molde de 500g (DC)</t>
  </si>
  <si>
    <t>Cortar, pesar y meter en molde de 500g (DC) Redondo</t>
  </si>
  <si>
    <t>Cortar, pesar y meter en molde bloque 5 libras (BG)</t>
  </si>
  <si>
    <t>Cortar pesar y meter en molde de 300g (BG)</t>
  </si>
  <si>
    <t>Cortar, pesar y meter en molde de 500g (BG)</t>
  </si>
  <si>
    <t>Cortar, pesar y meter en molde bloque 3 libras (Deslactosado)</t>
  </si>
  <si>
    <t>Cortar pesar y meter en molde 500g (Chitaga)</t>
  </si>
  <si>
    <t>Cortar pesar y meter en molde de 500g (Deslactosado)</t>
  </si>
  <si>
    <t>Cortar, pesar y meter en molde de 3500g (Quesillo)</t>
  </si>
  <si>
    <t>Cortar, pesar y meter en molde de 300g (Campesino)</t>
  </si>
  <si>
    <t>Desmoldar 500g (Chitaga)</t>
  </si>
  <si>
    <t xml:space="preserve">Desmoldar 300g (DC) </t>
  </si>
  <si>
    <t>Desmoldar 500g (DC)</t>
  </si>
  <si>
    <t>Desmoldar 500g (DC) Redondo</t>
  </si>
  <si>
    <t>Desmoldar 300g (BG)</t>
  </si>
  <si>
    <t>Desmoldar 500g (BG)</t>
  </si>
  <si>
    <t>Desmoldar 300g (Campesino)</t>
  </si>
  <si>
    <t>Desmoldar 500g (Deslactosado)</t>
  </si>
  <si>
    <t>Desmoldar bloque de queso (DC)</t>
  </si>
  <si>
    <t>Desmoldar bloque de queso (BG)</t>
  </si>
  <si>
    <t>Desmoldar bloque de queso (Deslactosado)</t>
  </si>
  <si>
    <t xml:space="preserve">Cortar y desmoldar (Quesillo) </t>
  </si>
  <si>
    <t>Cortar queso 250g (Holandes)</t>
  </si>
  <si>
    <t>Cortar quedo 500g (Holandes)</t>
  </si>
  <si>
    <t>Tajar bloque de 5L (25g)</t>
  </si>
  <si>
    <t>Tajar bloque de 5 L (30g)</t>
  </si>
  <si>
    <t>Separar queso DC por 200g (MXM)</t>
  </si>
  <si>
    <t>Separar queso DC por 300g (MX)</t>
  </si>
  <si>
    <t>Separar queso BG por 300g (MXM)</t>
  </si>
  <si>
    <t>Separar queso BG por 500g (MXM)</t>
  </si>
  <si>
    <t>Separar queso DC por 500g  (MXM)</t>
  </si>
  <si>
    <t>Separar queso DC por 1250g (MXM)</t>
  </si>
  <si>
    <t>Sellar queso DC Coprolac 500g Redondo</t>
  </si>
  <si>
    <t>Sellar queso DC tajado Coprolac 2500g</t>
  </si>
  <si>
    <t>Sellar queso BG tajado Coprolac 2500g</t>
  </si>
  <si>
    <t>Introducir en salmuera Holandes</t>
  </si>
  <si>
    <t>selladora 2</t>
  </si>
  <si>
    <t>selladora 1</t>
  </si>
  <si>
    <t>selladora 3</t>
  </si>
  <si>
    <t>cuarto frio</t>
  </si>
  <si>
    <t xml:space="preserve">Bomba </t>
  </si>
  <si>
    <t xml:space="preserve">Bascula </t>
  </si>
  <si>
    <t>Caldera</t>
  </si>
  <si>
    <t>descremadora</t>
  </si>
  <si>
    <t>licuadora</t>
  </si>
  <si>
    <t>trompo</t>
  </si>
  <si>
    <t>marmita</t>
  </si>
  <si>
    <t>prensa</t>
  </si>
  <si>
    <t>balanza</t>
  </si>
  <si>
    <t>molino</t>
  </si>
  <si>
    <t>tajadora</t>
  </si>
  <si>
    <t>cuarto</t>
  </si>
  <si>
    <t>dia</t>
  </si>
  <si>
    <t>mes</t>
  </si>
  <si>
    <t>cuajada tiempo en tina</t>
  </si>
  <si>
    <t>?</t>
  </si>
  <si>
    <t>costo 100g</t>
  </si>
  <si>
    <t>Cuajada</t>
  </si>
  <si>
    <t>largo</t>
  </si>
  <si>
    <t>ancho</t>
  </si>
  <si>
    <t>valor mes</t>
  </si>
  <si>
    <t>valor dia</t>
  </si>
  <si>
    <t xml:space="preserve">tinas </t>
  </si>
  <si>
    <t>trompos</t>
  </si>
  <si>
    <t>tajado</t>
  </si>
  <si>
    <t>moldeado</t>
  </si>
  <si>
    <t>empaque</t>
  </si>
  <si>
    <t>despacho</t>
  </si>
  <si>
    <t>cuarto prod terminado</t>
  </si>
  <si>
    <t xml:space="preserve">costeño </t>
  </si>
  <si>
    <t>escaleras</t>
  </si>
  <si>
    <t>laboratorio</t>
  </si>
  <si>
    <t>desechos</t>
  </si>
  <si>
    <t>canastillas</t>
  </si>
  <si>
    <t>holandes</t>
  </si>
  <si>
    <t>Horas</t>
  </si>
  <si>
    <t>Adicion cuajo (Holandes)</t>
  </si>
  <si>
    <t xml:space="preserve">Embolsar y etiquetar queso DC Coprolac 500g </t>
  </si>
  <si>
    <t xml:space="preserve">Embolsar y etiquetar queso DC redondo Coprolac 500g </t>
  </si>
  <si>
    <t xml:space="preserve">Embolsar y etiquetar queso DC Coprolac 300g </t>
  </si>
  <si>
    <t xml:space="preserve">Embolsar y etiquetar bloque DC Quesalac 2500g  </t>
  </si>
  <si>
    <t xml:space="preserve">Embolsar queso tajado DC Quesalac 200g </t>
  </si>
  <si>
    <t>Embolsar queso DC tajado Coprolac 300g</t>
  </si>
  <si>
    <t>Embolsar queso DC tajado Quesalac 300g</t>
  </si>
  <si>
    <t>Embolsar queso DC tajado Coprolac 500g</t>
  </si>
  <si>
    <t>Embolsar queso DC tajado Quesalac 500g</t>
  </si>
  <si>
    <t xml:space="preserve">Embolsar y etiquetar queso DC tajado Coprolac 1250g </t>
  </si>
  <si>
    <t xml:space="preserve">Embolsar y etiquetar queso DC tajado Quesalac 1250g </t>
  </si>
  <si>
    <t>Embolsar queso tajado DC Coprolac 2500g</t>
  </si>
  <si>
    <t>Embolsar queso DC tajado MXM 200g</t>
  </si>
  <si>
    <t>Embolsar queso DC tajado MXM 300g</t>
  </si>
  <si>
    <t>Embolsar queso BG tajado MXM 300g</t>
  </si>
  <si>
    <t>Embolsar queso DC tajado MXM 500g</t>
  </si>
  <si>
    <t>Embolsar queso BG tajado MXM 500g</t>
  </si>
  <si>
    <t>Embolsar queso DC tajado MXM 1250g</t>
  </si>
  <si>
    <t>Embolsar queso DC compacto MXM 300g</t>
  </si>
  <si>
    <t>Embolsar queso BG compacto MXM 300g</t>
  </si>
  <si>
    <t xml:space="preserve">Embolsar y etiquetar queso BG Coprolac 500g </t>
  </si>
  <si>
    <t>Embolsar y etiquetar queso BG Coprolac 300g</t>
  </si>
  <si>
    <t>Embolsar queso BG tajado Coprolac 300g</t>
  </si>
  <si>
    <t>Embolsar queso BG tajado Quesalac 300g</t>
  </si>
  <si>
    <t xml:space="preserve">Embolsar queso BG tajado Coprolac 500g </t>
  </si>
  <si>
    <t xml:space="preserve">Embolsar queso BG tajado Quesalac 500g </t>
  </si>
  <si>
    <t>Embolsar y etiquetar queso tajado BG Coprolac 2500g</t>
  </si>
  <si>
    <t>Embolsar y etiquetar queso mozzarella 2500g</t>
  </si>
  <si>
    <t xml:space="preserve">Embolsado y etiquetado queso deslactosado Coprolac 500g </t>
  </si>
  <si>
    <t>Embolsado y etiquetado queso deslactosado Coprolac 3lbs</t>
  </si>
  <si>
    <t>Embolsar y etiquetar chitaga Coprolac 500g</t>
  </si>
  <si>
    <t>Embolsar y etiquetar chitaga MXM 500g</t>
  </si>
  <si>
    <t>Embolsar y etiquetar holandés 500g</t>
  </si>
  <si>
    <t xml:space="preserve">Embolsar y etiquetar holandés 250g </t>
  </si>
  <si>
    <t xml:space="preserve">Embolsar quesillo MXM 350g </t>
  </si>
  <si>
    <t xml:space="preserve">Embolsar quesillo Coprolac 350g </t>
  </si>
  <si>
    <t>Embolsar y etiquetar queso campesino Coprolac 300g</t>
  </si>
  <si>
    <t xml:space="preserve">Embolsar y etiquetar cuajada Coprolac 500g </t>
  </si>
  <si>
    <t>Embolsar taza de cuajada Coprolac 400g</t>
  </si>
  <si>
    <t xml:space="preserve">Embolsar y etiquetar cuajada Coprolac 2500g  </t>
  </si>
  <si>
    <t xml:space="preserve">Embolsar y etiquetar queso costeño Coprolac 500g  </t>
  </si>
  <si>
    <t>Empacar queso costeño molido Coprolac 300g</t>
  </si>
  <si>
    <t>Empacar queso costeño molido 2500g</t>
  </si>
  <si>
    <t>Embolsar y etiquetar queso costeño Coprolac 5 libras</t>
  </si>
  <si>
    <t>Embolsar suero costeño Coprolac 250g</t>
  </si>
  <si>
    <t>Embolsar suero costeño Coprolac 500g</t>
  </si>
  <si>
    <t>Descremar la leche para Deslactosado</t>
  </si>
  <si>
    <t>Adicion lactasa (deslactosado)</t>
  </si>
  <si>
    <t>Cortar leche  (Deslactosado)</t>
  </si>
  <si>
    <t>Sellar queso compacto MXM 300g</t>
  </si>
  <si>
    <t>tinas</t>
  </si>
  <si>
    <t>costeño</t>
  </si>
  <si>
    <t>Adición cuajo y leche descremada (deslactosado)</t>
  </si>
  <si>
    <t>Area</t>
  </si>
  <si>
    <t>Valor mensual</t>
  </si>
  <si>
    <t>Activ. Al mes</t>
  </si>
  <si>
    <t>Actividades</t>
  </si>
  <si>
    <t>Valor mes</t>
  </si>
  <si>
    <t>Area m^2</t>
  </si>
  <si>
    <t>Valor Activ. Mes</t>
  </si>
  <si>
    <t>EVENTO</t>
  </si>
  <si>
    <t>TIEMPO BASICO</t>
  </si>
  <si>
    <t>SUPLEMENTO</t>
  </si>
  <si>
    <t>M.O.D</t>
  </si>
  <si>
    <t>ARTURO</t>
  </si>
  <si>
    <t>CONSTANTES</t>
  </si>
  <si>
    <t>WILDON</t>
  </si>
  <si>
    <t>Suplemento por necesidades personales</t>
  </si>
  <si>
    <t>Suplemento base por fatiga</t>
  </si>
  <si>
    <t>suplemento por trabajar de pie</t>
  </si>
  <si>
    <t>trabajo bastante monotono</t>
  </si>
  <si>
    <t>Agregar agua y mezclar (HOLANDES)</t>
  </si>
  <si>
    <t>trabajo aburrido</t>
  </si>
  <si>
    <t>Desuerar HOLANDES</t>
  </si>
  <si>
    <t>TOTAL SUPLEMENTOS</t>
  </si>
  <si>
    <t>Desuerado de cuajada</t>
  </si>
  <si>
    <t xml:space="preserve">Meter en molde cuajada </t>
  </si>
  <si>
    <t>Meter en molde holandés</t>
  </si>
  <si>
    <t>Cortar pesar y meter en molde chitaga 500g</t>
  </si>
  <si>
    <t>Cortar, pesar y meter en molde bloque 3 libras deslactosado</t>
  </si>
  <si>
    <t>Cortar pesar y meter en molde de 500g deslactosado</t>
  </si>
  <si>
    <t>Cortar, pesar y meter en molde de 3500g quesillo</t>
  </si>
  <si>
    <t>Cortar, pesar y meter en molde de 300g campesino</t>
  </si>
  <si>
    <t>Desmoldar chitaga 500g</t>
  </si>
  <si>
    <t>JENIFER/ MARIBEL</t>
  </si>
  <si>
    <t>Desmoldar campesino 300g</t>
  </si>
  <si>
    <t>Desmoldar deslactosado 500g</t>
  </si>
  <si>
    <t>Desmoldar bloque de queso deslactosado</t>
  </si>
  <si>
    <t xml:space="preserve">Cortar quesillo (9 cuadrados) y desmoldar </t>
  </si>
  <si>
    <t>Cortar holandes 250g</t>
  </si>
  <si>
    <t>Cortar holandes 500g</t>
  </si>
  <si>
    <t>Tajar bloque de 5L (30g)</t>
  </si>
  <si>
    <t xml:space="preserve">Sellar holandés 250g </t>
  </si>
  <si>
    <t>Sellar suero costeño Coprolac 250g</t>
  </si>
  <si>
    <t>Sellar suero costeño Coprolac 500g</t>
  </si>
  <si>
    <t>Pago seg</t>
  </si>
  <si>
    <t>Clase</t>
  </si>
  <si>
    <t>CUV $/kwh</t>
  </si>
  <si>
    <t>COSTO</t>
  </si>
  <si>
    <t>Bombillo, ventilador</t>
  </si>
  <si>
    <t>Bombillo, descremadora</t>
  </si>
  <si>
    <t>Bombillo</t>
  </si>
  <si>
    <t>Bombillo, licuadora</t>
  </si>
  <si>
    <t>Bombillo, trompo</t>
  </si>
  <si>
    <t>Bombillo, bascula</t>
  </si>
  <si>
    <t>Desmoldar cuajada</t>
  </si>
  <si>
    <t>Bombillo/ aire</t>
  </si>
  <si>
    <t>Bombillo/ aire/ bascula</t>
  </si>
  <si>
    <t>Bombillo/ aire/molino</t>
  </si>
  <si>
    <t>Bombillo/ aire/ compresor</t>
  </si>
  <si>
    <t>Bombillo/ aire/ selladora 2</t>
  </si>
  <si>
    <t>Bombillo/ aire/ selladora 1</t>
  </si>
  <si>
    <t>Bombillo/ aire/ selladora 3</t>
  </si>
  <si>
    <t>Depreciacion anual</t>
  </si>
  <si>
    <t>Maquinas/ Herramientas</t>
  </si>
  <si>
    <t>Precio compra</t>
  </si>
  <si>
    <t>mensual</t>
  </si>
  <si>
    <t>Trompo</t>
  </si>
  <si>
    <t>Bomba impulsadora</t>
  </si>
  <si>
    <t>Tanque suero lactico</t>
  </si>
  <si>
    <t>Tajadora semiautomatica</t>
  </si>
  <si>
    <t>molino electrico</t>
  </si>
  <si>
    <t>Empacadora al vacio 1</t>
  </si>
  <si>
    <t>empacadora al vacio 2</t>
  </si>
  <si>
    <t>empacadora al vacio 3</t>
  </si>
  <si>
    <t>Licuadora industrial</t>
  </si>
  <si>
    <t>Bascula de plataforma</t>
  </si>
  <si>
    <t>Balanza digital</t>
  </si>
  <si>
    <t>caldera</t>
  </si>
  <si>
    <t>Fechadora</t>
  </si>
  <si>
    <t>Tinas de acero</t>
  </si>
  <si>
    <t>Escabiladeros y moldes</t>
  </si>
  <si>
    <t>Recepcion queso costeño</t>
  </si>
  <si>
    <t>Bombillo, prensa</t>
  </si>
  <si>
    <t>Recepcion leche</t>
  </si>
  <si>
    <t>Bomba de vacio</t>
  </si>
  <si>
    <t>litros</t>
  </si>
  <si>
    <t>gramos</t>
  </si>
  <si>
    <t>precio</t>
  </si>
  <si>
    <t>leche---- 100g de queso</t>
  </si>
  <si>
    <t>costo</t>
  </si>
  <si>
    <t>tripolifosfato 100g de queso (0,2)</t>
  </si>
  <si>
    <t xml:space="preserve">cuajo 100g queso </t>
  </si>
  <si>
    <t>Sal 100g suero costeño</t>
  </si>
  <si>
    <t>CMC 100g suero costeño</t>
  </si>
  <si>
    <t>Nisina 100g suero costeño</t>
  </si>
  <si>
    <t>leche---- 100g suero costeño</t>
  </si>
  <si>
    <t>Suero costeño</t>
  </si>
  <si>
    <t>sal 100g de cuajada</t>
  </si>
  <si>
    <t>DC,BG,otros</t>
  </si>
  <si>
    <t>deslactosado</t>
  </si>
  <si>
    <t>lactasa 100g queso</t>
  </si>
  <si>
    <t>sal 100g de queso</t>
  </si>
  <si>
    <t>separadores</t>
  </si>
  <si>
    <t>WILSON Y JANETH</t>
  </si>
  <si>
    <t>cuajo 100g cuajada</t>
  </si>
  <si>
    <t>leche---- 100g de queso holandes</t>
  </si>
  <si>
    <t>tiempo</t>
  </si>
  <si>
    <t>clase</t>
  </si>
  <si>
    <t>leche</t>
  </si>
  <si>
    <t>requeson</t>
  </si>
  <si>
    <t>suero</t>
  </si>
  <si>
    <t>hilado</t>
  </si>
  <si>
    <t xml:space="preserve">Gas </t>
  </si>
  <si>
    <t>veces al mes</t>
  </si>
  <si>
    <t>tipo</t>
  </si>
  <si>
    <t>pasteurizar</t>
  </si>
  <si>
    <t>calentar</t>
  </si>
  <si>
    <t>cocinar</t>
  </si>
  <si>
    <t>costos del mes</t>
  </si>
  <si>
    <t>tiempo del mes</t>
  </si>
  <si>
    <t>Total tiempo</t>
  </si>
  <si>
    <t>costo unid</t>
  </si>
  <si>
    <t>mes sep</t>
  </si>
  <si>
    <t>valor total</t>
  </si>
  <si>
    <t>valor litro</t>
  </si>
  <si>
    <t>leche del mes</t>
  </si>
  <si>
    <t>Deslactosado</t>
  </si>
  <si>
    <t>produccion</t>
  </si>
  <si>
    <t>Agua costeño</t>
  </si>
  <si>
    <t>AREA</t>
  </si>
  <si>
    <t>costo total</t>
  </si>
  <si>
    <t>costo litro</t>
  </si>
  <si>
    <t>Total litro</t>
  </si>
  <si>
    <t>Agua holandes</t>
  </si>
  <si>
    <t>Agua empaque</t>
  </si>
  <si>
    <t>Agua Tajado</t>
  </si>
  <si>
    <t>Agua</t>
  </si>
  <si>
    <t xml:space="preserve">selladora 2 </t>
  </si>
  <si>
    <t xml:space="preserve">selladora 3 </t>
  </si>
  <si>
    <t xml:space="preserve">selladora 1 </t>
  </si>
  <si>
    <t>Mantenimiento mes</t>
  </si>
  <si>
    <t>Veces al mes</t>
  </si>
  <si>
    <t># de veces total</t>
  </si>
  <si>
    <t>Costo del mes</t>
  </si>
  <si>
    <t>costo unid.</t>
  </si>
  <si>
    <t>dc</t>
  </si>
  <si>
    <t>bg</t>
  </si>
  <si>
    <t>des</t>
  </si>
  <si>
    <t>cuajada</t>
  </si>
  <si>
    <t>unidades producidas de 100g</t>
  </si>
  <si>
    <t>queso al mes (100g)</t>
  </si>
  <si>
    <t>Pasteurizacion del suero</t>
  </si>
  <si>
    <t>Marmita</t>
  </si>
  <si>
    <t>Molino</t>
  </si>
  <si>
    <t>Tajadora</t>
  </si>
  <si>
    <t>Cuarto frio</t>
  </si>
  <si>
    <t xml:space="preserve">Embolsar quesillo Quesalac 350g </t>
  </si>
  <si>
    <t xml:space="preserve">Sellar quesillo Quesalac 350g </t>
  </si>
  <si>
    <t xml:space="preserve">Embolsar queso costeño Coprolac 500g  </t>
  </si>
  <si>
    <t xml:space="preserve">Sellar suero costeño Coprolac 250g  </t>
  </si>
  <si>
    <t xml:space="preserve">Sellar suero costeño Coprolac 500g  </t>
  </si>
  <si>
    <t>Moldes y escabiladeros</t>
  </si>
  <si>
    <t xml:space="preserve">salmuera </t>
  </si>
  <si>
    <t>Agua caldera</t>
  </si>
  <si>
    <t>Oreado</t>
  </si>
  <si>
    <t>Maduracion</t>
  </si>
  <si>
    <t>Prod term</t>
  </si>
  <si>
    <t>deslactosado coprolac 500</t>
  </si>
  <si>
    <t>bloque deslactosado coprolac 3 lbs</t>
  </si>
  <si>
    <t>mozzarella bloque 2500</t>
  </si>
  <si>
    <t>quesillo coprolac 350</t>
  </si>
  <si>
    <t>quesillo quesalac 350</t>
  </si>
  <si>
    <t>campesino coprolac 300</t>
  </si>
  <si>
    <t xml:space="preserve">chitaga coprolac 500 </t>
  </si>
  <si>
    <t>holandés 500g</t>
  </si>
  <si>
    <t xml:space="preserve">holandés 250g </t>
  </si>
  <si>
    <t>suero costeño coprolac 250</t>
  </si>
  <si>
    <t>suero costeño coprolac 500</t>
  </si>
  <si>
    <t>queso costeño coprolac 500</t>
  </si>
  <si>
    <t>queso costeño 5 lbs</t>
  </si>
  <si>
    <t>queso costeño molido coprolac 300</t>
  </si>
  <si>
    <t>queso costeño molido 2500</t>
  </si>
  <si>
    <t>cuajada coprolac 400</t>
  </si>
  <si>
    <t>cuajada coprolac 500</t>
  </si>
  <si>
    <t>cuajada Coprolac 2500</t>
  </si>
  <si>
    <t>Adición de cultivo (HOLANDES)</t>
  </si>
  <si>
    <t>Adición cloruro de calcio, color annato (HOLANDES)</t>
  </si>
  <si>
    <t>Adicion cuajo (HOLANDES)</t>
  </si>
  <si>
    <t>Descremar la leche para BAJO EN GRASA</t>
  </si>
  <si>
    <t>Cortar leche  (DOBLE CREMA)</t>
  </si>
  <si>
    <t>Cortar leche (BAJO EN GRASA)</t>
  </si>
  <si>
    <t>Partir cuajada (CUAJADA)</t>
  </si>
  <si>
    <t>Desuerar (HOLANDES)</t>
  </si>
  <si>
    <t>Desuerar (CUAJADA)</t>
  </si>
  <si>
    <t>Adición y mezclado con sal (CUAJADA)</t>
  </si>
  <si>
    <t>Desuerado de cuajo (BAJO EN GRASA)</t>
  </si>
  <si>
    <t>Desuerado de cuajo (DOBLE CREMA)</t>
  </si>
  <si>
    <t>Hilado del cuajo de queso BAJO EN GRASA</t>
  </si>
  <si>
    <t>Hilado del cuajo de queso DOBLE CREMA</t>
  </si>
  <si>
    <t>Pasteurizacion del suero costeño</t>
  </si>
  <si>
    <t>Meter en molde (CUAJADA)</t>
  </si>
  <si>
    <t>Meter en molde (HOLANDES)</t>
  </si>
  <si>
    <t>Cortar, pesar y meter en molde bloque 5 libras doble crema</t>
  </si>
  <si>
    <t>Cortar, pesar y meter en molde de 300g (doble crema)</t>
  </si>
  <si>
    <t>Cortar, pesar y meter en molde de 500g (doble crema</t>
  </si>
  <si>
    <t>Cortar, pesar y meter en molde de 500g (doble crema redondo)</t>
  </si>
  <si>
    <t>Cortar, pesar y meter en molde bloque 5 libras bajo en grasa</t>
  </si>
  <si>
    <t>Cortar pesar y meter en molde de 300g bajo en grasa</t>
  </si>
  <si>
    <t>Cortar, pesar y meter en molde de 500g bajo en grasa</t>
  </si>
  <si>
    <t xml:space="preserve">Desmoldar Doble crema 300g </t>
  </si>
  <si>
    <t>Desmoldar Doble crema redondo 500g</t>
  </si>
  <si>
    <t>Desmoldar Doble crema 500g</t>
  </si>
  <si>
    <t>Desmoldar Bajo en grasa 300g</t>
  </si>
  <si>
    <t xml:space="preserve">Desmoldar Bajo en grasa 500g </t>
  </si>
  <si>
    <t>Desmoldar bloque de queso Doble crema</t>
  </si>
  <si>
    <t>Desmoldar bloque de queso Bajo en grasa</t>
  </si>
  <si>
    <t>Tajar bloque de queso de 5L (25g)</t>
  </si>
  <si>
    <t>Tajar bloque de queso de 5L (30g)</t>
  </si>
  <si>
    <t>Separar queso Doble crema por 200g</t>
  </si>
  <si>
    <t>Separar queso Doble crema por 300g</t>
  </si>
  <si>
    <t>Separar queso Bajo en grasa por 300g</t>
  </si>
  <si>
    <t>Separar queso Doble crema por 500g</t>
  </si>
  <si>
    <t>Separar queso Bajo en grasa por 500g</t>
  </si>
  <si>
    <t>Separar queso Doble crema por 1250g</t>
  </si>
  <si>
    <t>Separar queso Doble crema por 2500g</t>
  </si>
  <si>
    <t>Separar queso Bajo en grasa por 2500g</t>
  </si>
  <si>
    <t xml:space="preserve">Embolsar y etiquetar queso Doble crema Coprolac 300g </t>
  </si>
  <si>
    <t>Embolsar y etiquetar queso Bajo en grasa Coprolac 300g</t>
  </si>
  <si>
    <t xml:space="preserve">Embolsar y etiquetar queso Doble crema Coprolac 500g </t>
  </si>
  <si>
    <t xml:space="preserve">Embolsar y etiquetar queso Doble crema redondo Coprolac 500g </t>
  </si>
  <si>
    <t xml:space="preserve">Embolsar y etiquetar queso Bajo eb grasa Coprolac 500g </t>
  </si>
  <si>
    <t xml:space="preserve">Embolsar queso Doble crema Quesalac 2500g  </t>
  </si>
  <si>
    <t xml:space="preserve">Embolsar queso tajado Doble crema Quesalac 200g </t>
  </si>
  <si>
    <t>Embolsar queso Doble crema tajado Coprolac 300g</t>
  </si>
  <si>
    <t>Embolsar queso Doble crema tajado Quesalac 300g</t>
  </si>
  <si>
    <t>Embolsar queso Bajo en grasa tajado Coprolac 300g</t>
  </si>
  <si>
    <t>Embolsar queso Bajo en grasa tajado Quesalac 300g</t>
  </si>
  <si>
    <t>Embolsar queso Doble crema tajado Coprolac 500g</t>
  </si>
  <si>
    <t>Embolsar queso Doble crema tajado Quesalac 500g</t>
  </si>
  <si>
    <t xml:space="preserve">Embolsar queso Bajo en grasa tajado Coprolac 500g </t>
  </si>
  <si>
    <t xml:space="preserve">Embolsar queso Bajo en grasa tajado Quesalac 500g </t>
  </si>
  <si>
    <t xml:space="preserve">Embolsar y etiquetar queso Doble crema tajado Coprolac 1250g </t>
  </si>
  <si>
    <t xml:space="preserve">Embolsar y etiquetar queso Doble crema tajado Quesalac 1250g </t>
  </si>
  <si>
    <t>Embolsar queso tajado Doble crema Quesalac 2500g</t>
  </si>
  <si>
    <t>Embolsar y etiquetar queso tajado Bajo en grasa Coprolac 2500g</t>
  </si>
  <si>
    <t>Embolsar y etiquetar queso tajado Doble crema Coprolac 2500g</t>
  </si>
  <si>
    <t>Embolsar queso Doble crema tajado mas por menos 200g</t>
  </si>
  <si>
    <t>Embolsar queso Doble crema tajado mas por menos 300g</t>
  </si>
  <si>
    <t>Embolsar queso Bajo en grasa tajado mas por menos 300g</t>
  </si>
  <si>
    <t>Embolsar queso Doble crema tajado mas por menos 500g</t>
  </si>
  <si>
    <t>Embolsar queso Bajo en grasa tajado mas por menos 500g</t>
  </si>
  <si>
    <t>Embolsar queso Doble crema tajado mas por menos 1250g</t>
  </si>
  <si>
    <t>Embolsar queso Doble crema compacto mas por menos 300g</t>
  </si>
  <si>
    <t>Embolsar queso Bajo en grasa compacto mas por menos 300g</t>
  </si>
  <si>
    <t>Embolsar y etiquetar chitaga mas por menos 500g</t>
  </si>
  <si>
    <t xml:space="preserve">Embolsar quesillo mas por menos 350g </t>
  </si>
  <si>
    <t xml:space="preserve">Sellar queso Doble crema Coprolac 300g </t>
  </si>
  <si>
    <t>Sellar queso Bajo en grasa Coprolac 300g</t>
  </si>
  <si>
    <t>Sellar queso Doble crema redondo 500g</t>
  </si>
  <si>
    <t xml:space="preserve">Sellar queso Doble crema Coprolac 500g </t>
  </si>
  <si>
    <t xml:space="preserve">Sellar queso Bajo en grasa Coprolac 500g </t>
  </si>
  <si>
    <t xml:space="preserve">Sellar bloque Doble crema Quesalac 2500g  </t>
  </si>
  <si>
    <t xml:space="preserve">Sellar queso tajado Doble crema Quesalac 200g </t>
  </si>
  <si>
    <t>Sellar queso Doble crema tajado Coprolac 300g</t>
  </si>
  <si>
    <t>Sellar queso Doble crema tajado Coprolac 500g</t>
  </si>
  <si>
    <t xml:space="preserve">Sellar queso Bajo en grasa tajado Coprolac 500g </t>
  </si>
  <si>
    <t xml:space="preserve">Sellar queso Doble crema tajado Coprolac 1250g </t>
  </si>
  <si>
    <t>Sellar queso tajado Bajo en grasa Coprolac 2500g</t>
  </si>
  <si>
    <t>Sellar queso Doble crema tajado mas por menos 200g</t>
  </si>
  <si>
    <t>Sellar queso Doble crema tajado mas por menos 300g</t>
  </si>
  <si>
    <t>Sellar queso Doble crema tajado mas por menos 500g</t>
  </si>
  <si>
    <t>Sellar queso Doble crema tajado mas por menos1250g</t>
  </si>
  <si>
    <t>Sellar queso Doble crema compacto mas por menos 300g</t>
  </si>
  <si>
    <t>Sellar chitaga mas por menos 500g</t>
  </si>
  <si>
    <t xml:space="preserve">Sellar quesillo mas por menos 350g </t>
  </si>
  <si>
    <t>Sellar queso Doble crema tajado 300g</t>
  </si>
  <si>
    <t>Sellar queso Bajo e grasa tajado 300g</t>
  </si>
  <si>
    <t>Sellar queso Doble crema tajado 500g</t>
  </si>
  <si>
    <t xml:space="preserve">Sellar queso Bajo en grasa tajado 500g </t>
  </si>
  <si>
    <t xml:space="preserve">Sellar queso Doble crema tajado 1250g </t>
  </si>
  <si>
    <t>Sellar queso tajado Doble crema 2500g</t>
  </si>
  <si>
    <t>Sellar queso tajado Bajo en grasa 2500g</t>
  </si>
  <si>
    <t xml:space="preserve">TIEMPO FINAL </t>
  </si>
  <si>
    <t>TIEMPO POR UNIDAD DE MEDIDA</t>
  </si>
  <si>
    <t>cuajo ----100g de queso holandes</t>
  </si>
  <si>
    <t>sal---- 100g de queso holandes</t>
  </si>
  <si>
    <t>cultivo --- 100g de queso holandes</t>
  </si>
  <si>
    <t>colorannato  100g de queso holandes</t>
  </si>
  <si>
    <t>cloruro de calcio 100g queso holandes</t>
  </si>
  <si>
    <t>leche---- 100g cuajada</t>
  </si>
  <si>
    <t>Descremar la leche para Bajo en grasa</t>
  </si>
  <si>
    <t>Adición de cultivo holandes</t>
  </si>
  <si>
    <t>Adición cloruro de calcio, color annato holandes</t>
  </si>
  <si>
    <t>Adición de cuajo  (Doble crema)</t>
  </si>
  <si>
    <t>Cortar leche  (Doble crema)</t>
  </si>
  <si>
    <t>Adición cuajo y leche descremada (Bajo en grasa)</t>
  </si>
  <si>
    <t>Cortar leche (Bajo en grasa)</t>
  </si>
  <si>
    <t>Desuerado de cuajo (Bajo en grasa)</t>
  </si>
  <si>
    <t>Desuerado de cuajo (Doble crema)</t>
  </si>
  <si>
    <t>Hilado del cuajo de queso Bajo en grasa</t>
  </si>
  <si>
    <t>Hilado del cuajo de queso Doble crema</t>
  </si>
  <si>
    <t>pasteurizacion del suero costeño</t>
  </si>
  <si>
    <t>Cortar, pesar y meter en molde bloque 5 libras  doble crema</t>
  </si>
  <si>
    <t>Cortar, pesar y meter en molde de 500g (doble crema)</t>
  </si>
  <si>
    <t>Cortar, pesar y meter en molde de 500g (doble crema) redondo</t>
  </si>
  <si>
    <t>Separar queso Dobl crema por 200g mas poor menos</t>
  </si>
  <si>
    <t>Separar queso Doble crema por 300g mas por menos</t>
  </si>
  <si>
    <t>Separar queso Bajo en grasa por 300g mas por menos</t>
  </si>
  <si>
    <t>Separar queso Bajo en grasa por 500g mas por menos</t>
  </si>
  <si>
    <t>Separar queso Doble crema por 500g  mas por menos</t>
  </si>
  <si>
    <t>Separar queso Doble crema por 1250g mas por menos</t>
  </si>
  <si>
    <t xml:space="preserve">Embolsar y etiquetar queso Bajo en grasa Coprolac 500g </t>
  </si>
  <si>
    <t xml:space="preserve">Embolsar bloque Doble crema Quesalac 2500g  </t>
  </si>
  <si>
    <t xml:space="preserve">Embolsar queso Doble crema tajado Quesalac 200g </t>
  </si>
  <si>
    <t>Embolsar y etiquetar queso Doble crema tajado mas por menos 200g</t>
  </si>
  <si>
    <t>Embolsar y etiquetar queso Doble crema tajado mas por menos 1250g</t>
  </si>
  <si>
    <t>Sellar queso Bajo en grasa tajado 300g</t>
  </si>
  <si>
    <t>Sellar queso tajado Doble crema Quesalac 2500g</t>
  </si>
  <si>
    <t>Sellar queso mas por menos 200g</t>
  </si>
  <si>
    <t>Sellar queso tajado mas por menos 300g</t>
  </si>
  <si>
    <t>Sellar queso tajado mas por menos 500g</t>
  </si>
  <si>
    <t>Sellar queso tajado mas por menos 1250g</t>
  </si>
  <si>
    <t>Sellar queso compacto mas por menos 300g</t>
  </si>
  <si>
    <t>TIEMPO BASICO EN HORAS</t>
  </si>
  <si>
    <t>POTENCIA (KWH)</t>
  </si>
  <si>
    <t>CIF ELECTRICO (LUZ)</t>
  </si>
  <si>
    <t>UNIDAD DE MEDIDA</t>
  </si>
  <si>
    <t>Doble crema</t>
  </si>
  <si>
    <t>Bajo en grasa</t>
  </si>
  <si>
    <t>Requeson</t>
  </si>
  <si>
    <t>Leche</t>
  </si>
  <si>
    <t>Holandes</t>
  </si>
  <si>
    <t>suero costeño</t>
  </si>
  <si>
    <t>costo unid (100g de queso)</t>
  </si>
  <si>
    <t>Costo unid (100g de queso)</t>
  </si>
  <si>
    <t>Adición cloruro de calcio, color annato (holandes)</t>
  </si>
  <si>
    <t>Adición de cuajo (Doble crema)</t>
  </si>
  <si>
    <t>Hilado de cuajo (Bajo en grasa)</t>
  </si>
  <si>
    <t>Hilado de cuajo (Doble crema)</t>
  </si>
  <si>
    <t>Hilado del suero costeño</t>
  </si>
  <si>
    <t>Cortar, pesar y meter en molde bloque 5 libras (Doble crema)</t>
  </si>
  <si>
    <t>Cortar, pesar y meter en molde de 300g (Doble crema)</t>
  </si>
  <si>
    <t>Cortar, pesar y meter en molde de 500g (Doble crema)</t>
  </si>
  <si>
    <t>Cortar, pesar y meter en molde de 500g (Doble crema) Redondo</t>
  </si>
  <si>
    <t>Cortar, pesar y meter en molde bloque 5 libras (Bajo en grasa)</t>
  </si>
  <si>
    <t>Cortar pesar y meter en molde de 300g (Bajo en grasa)</t>
  </si>
  <si>
    <t>Cortar, pesar y meter en molde de 500g (Bajo en grasa)</t>
  </si>
  <si>
    <t xml:space="preserve">Desmoldar 300g (Doble crema) </t>
  </si>
  <si>
    <t>Desmoldar 500g (Doble crema)</t>
  </si>
  <si>
    <t>Desmoldar 500g (Doble crema) Redondo</t>
  </si>
  <si>
    <t>Desmoldar 300g (Bajo en grasa)</t>
  </si>
  <si>
    <t>Desmoldar 500g (Bajo en grasa)</t>
  </si>
  <si>
    <t>Desmoldar bloque de queso (Doble crema)</t>
  </si>
  <si>
    <t>Desmoldar bloque de queso (Bajo en grasa)</t>
  </si>
  <si>
    <t>Separar queso Doble crema por 200g (MXM)</t>
  </si>
  <si>
    <t>Separar queso Doble crema por 300g (MX)</t>
  </si>
  <si>
    <t>Separar queso Bajo en grasa por 300g (MXM)</t>
  </si>
  <si>
    <t>Separar queso Bajo en grasa por 500g (MXM)</t>
  </si>
  <si>
    <t>Separar queso Doble crema por 500g  (MXM)</t>
  </si>
  <si>
    <t>Separar queso Doble crema por 1250g (MXM)</t>
  </si>
  <si>
    <t xml:space="preserve">Embolsar y etiquetar bloque Doble crema Quesalac 2500g  </t>
  </si>
  <si>
    <t>Embolsar queso Dajo en grasa tajado mas por menos 500g</t>
  </si>
  <si>
    <t>Embolsar queso Doble crema tajado  mas por menos 1250g</t>
  </si>
  <si>
    <t>Embolsar queso Doble crema compacto mas por menos 500g</t>
  </si>
  <si>
    <t>Embolsar queso Bajo en grasa compacto mas por menos 500g</t>
  </si>
  <si>
    <t>Sellar queso Doble crema Coprolac 500g</t>
  </si>
  <si>
    <t>Sellar queso Doble crema Coprolac 500g Redondo</t>
  </si>
  <si>
    <t>Sellar queso Bajo en grasa Coprolac 500g</t>
  </si>
  <si>
    <t>Sellar queso Doble crema tajado Quesalac 300g</t>
  </si>
  <si>
    <t>Sellar queso Bajo en grasa tajado Coprolac 300g</t>
  </si>
  <si>
    <t>Sellar queso Bajo en grasa tajado Quesalac 300g</t>
  </si>
  <si>
    <t>Sellar queso Doble crema tajado Quesalac 500g</t>
  </si>
  <si>
    <t xml:space="preserve">Sellar queso Bajo en grasa tajado Quesalac 500g </t>
  </si>
  <si>
    <t xml:space="preserve">Sellar queso Doble crema tajado Quesalac 1250g </t>
  </si>
  <si>
    <t>Sellar queso Doble crema tajado Quesalac 2500g</t>
  </si>
  <si>
    <t>Sellar queso Bajo en grasa tajado Coprolac 2500g</t>
  </si>
  <si>
    <t>oreado holandes</t>
  </si>
  <si>
    <t>maduracion holandes</t>
  </si>
  <si>
    <t>Sellar queso Bajo en grasa tajado mas por menos 300g</t>
  </si>
  <si>
    <t>Sellar queso Bajo en grasa tajado mas por menos 500g</t>
  </si>
  <si>
    <t>Sellar queso Doble crema tajado mas por menos 1250g</t>
  </si>
  <si>
    <t>Sellar queso Bajo en grasa compacto mas por menos 300g</t>
  </si>
  <si>
    <t>Sellar queso Doble crema compacto mas por menos 500g</t>
  </si>
  <si>
    <t>Sellar queso Bajo en grasa compacto mas por menos 500g</t>
  </si>
  <si>
    <t>Adición cloruro de calcio y color annato holandes</t>
  </si>
  <si>
    <t>Salmuera holandes</t>
  </si>
  <si>
    <t>Terreno</t>
  </si>
  <si>
    <t>Doble crema  tajado bloque Quesalca 2500</t>
  </si>
  <si>
    <t xml:space="preserve">Doble crema tajado quesalac 1250 </t>
  </si>
  <si>
    <t>Doble crema tajado quesalac 500</t>
  </si>
  <si>
    <t>Doble crema tajado quesalac 300</t>
  </si>
  <si>
    <t>Doble crema tajado quesalac 200</t>
  </si>
  <si>
    <t>Doble crema tajado coprolac 1250</t>
  </si>
  <si>
    <t xml:space="preserve">Doble crema tajado coprolac 500 </t>
  </si>
  <si>
    <t>Doble crema tajado coprolac 300</t>
  </si>
  <si>
    <t>Doble crema redondo 500</t>
  </si>
  <si>
    <t>Doble crema comp coprolac 500</t>
  </si>
  <si>
    <t>Doble crema comp coprolac 300</t>
  </si>
  <si>
    <t>Bajo en grasa tajado quesalasc 500</t>
  </si>
  <si>
    <t>Bajo en grasa tajado quesalac 300</t>
  </si>
  <si>
    <t>Bajo en grasa tajado bloque coprolac 2500</t>
  </si>
  <si>
    <t>Bajo en grasa tajado coprolac 500</t>
  </si>
  <si>
    <t>Bajo en grasa tajado coprolac 300</t>
  </si>
  <si>
    <t xml:space="preserve">Bajo en grasa trad coprolac 500 </t>
  </si>
  <si>
    <t>Bajo en grasa trad coprolac 300</t>
  </si>
  <si>
    <t>Doble crema bloque quesalac 2500</t>
  </si>
  <si>
    <t>Separar queso Doble crema por 200g (mas por menos)</t>
  </si>
  <si>
    <t>Separar queso Doble crema por 300g (mas por menos)</t>
  </si>
  <si>
    <t>Separar queso Bajo en grasa por 300g (mas por menos)</t>
  </si>
  <si>
    <t>Separar queso Bajo en grasa por 500g (mas por menos)</t>
  </si>
  <si>
    <t>Separar queso Doble crema por 500g  (mas por menos)</t>
  </si>
  <si>
    <t>Separar queso Doble crema por 1250g (mas por menos)</t>
  </si>
  <si>
    <t>Embolsar queso Doble crema tajado  mas por menos 300g</t>
  </si>
  <si>
    <t>Embolsar queso Bajo en grasa tajado  mas por menos 300g</t>
  </si>
  <si>
    <t>Embolsar queso Doble crema tajado  mas por menos 500g</t>
  </si>
  <si>
    <t>Embolsar queso Bajo en grasa tajado  mas por menos 500g</t>
  </si>
  <si>
    <t>Sellar queso Doble crema tajado  mas por menos 200g</t>
  </si>
  <si>
    <t>Sellar queso Doble crema tajado  mas por menos 300g</t>
  </si>
  <si>
    <t>Sellar queso Bajo en grasa tajado  mas por menos 300g</t>
  </si>
  <si>
    <t>Sellar queso Doble crema tajado  mas por menos 500g</t>
  </si>
  <si>
    <t>Sellar queso Bajo en grasa tajado  mas por menos 500g</t>
  </si>
  <si>
    <t>Sellar queso Doble crema tajado  mas por menos 1250g</t>
  </si>
  <si>
    <t>chitaga  mas por menos 500g</t>
  </si>
  <si>
    <t xml:space="preserve">quesillo  mas por menos 350g </t>
  </si>
  <si>
    <t>queso Bajo en grasa tajado  mas por menos 300g</t>
  </si>
  <si>
    <t>queso Bajo en grasa tajado  mas por menos 500g</t>
  </si>
  <si>
    <t>queso Bajo en grasa compacto  mas por menos 300g</t>
  </si>
  <si>
    <t>queso Doble crema tajado  mas por menos 200g</t>
  </si>
  <si>
    <t>queso Doble crema tajado  mas por menos 300g</t>
  </si>
  <si>
    <t>queso Doble crema tajado  mas por menos 500g</t>
  </si>
  <si>
    <t>queso Doble crema tajado  mas por menos 1250g</t>
  </si>
  <si>
    <t>queso Doble crema compacto  mas por menos 300g</t>
  </si>
  <si>
    <t>queso Doble crema compacto  mas por menos 500g</t>
  </si>
  <si>
    <t>queso Bajo en grasa compacto  mas por menos 500g</t>
  </si>
  <si>
    <t>Separar queso Doble crema por 200g Mas por menos</t>
  </si>
  <si>
    <t>Separar queso Doble crema por 300g Mas por menos</t>
  </si>
  <si>
    <t>Separar queso Bajo en grasa por 300g Mas por menos</t>
  </si>
  <si>
    <t>Separar queso Bajo en grasa por 500g Mas por menos</t>
  </si>
  <si>
    <t>Separar queso Doble crema por 500g  Mas por menos</t>
  </si>
  <si>
    <t>Separar queso Doble crema por 1250g Mas por menos</t>
  </si>
  <si>
    <t>Separar queso (Doble crema) por 200g</t>
  </si>
  <si>
    <t>Separar queso (Doble crema) por 300g</t>
  </si>
  <si>
    <t>Separar queso (Doble crema) por 500g</t>
  </si>
  <si>
    <t>Separar queso (Doble crema) por 1250g</t>
  </si>
  <si>
    <t>Separar queso (Doble crema) por 2500g</t>
  </si>
  <si>
    <t>Separar queso (Doble crema) por 200g (MXM)</t>
  </si>
  <si>
    <t>Separar queso (Doble crema) por 300g (MX)</t>
  </si>
  <si>
    <t>Separar queso (Doble crema) por 500g  (MXM)</t>
  </si>
  <si>
    <t>Separar queso (Doble crema) por 1250g (MXM)</t>
  </si>
  <si>
    <t xml:space="preserve">Embolsar y etiquetar queso (Doble crema) Coprolac 300g </t>
  </si>
  <si>
    <t xml:space="preserve">Embolsar y etiquetar queso (Doble crema) Coprolac 500g </t>
  </si>
  <si>
    <t xml:space="preserve">Embolsar y etiquetar queso (Doble crema) redondo Coprolac 500g </t>
  </si>
  <si>
    <t xml:space="preserve">Embolsar y etiquetar bloque (Doble crema) Quesalac 2500g  </t>
  </si>
  <si>
    <t xml:space="preserve">Embolsar queso tajado (Doble crema) Quesalac 200g </t>
  </si>
  <si>
    <t>Embolsar queso (Doble crema) tajado Coprolac 300g</t>
  </si>
  <si>
    <t>Embolsar queso (Doble crema) tajado Quesalac 300g</t>
  </si>
  <si>
    <t>Embolsar queso (Doble crema) tajado Coprolac 500g</t>
  </si>
  <si>
    <t>Embolsar queso (Doble crema) tajado Quesalac 500g</t>
  </si>
  <si>
    <t xml:space="preserve">Embolsar y etiquetar queso (Doble crema) tajado Coprolac 1250g </t>
  </si>
  <si>
    <t xml:space="preserve">Embolsar y etiquetar queso (Doble crema) tajado Quesalac 1250g </t>
  </si>
  <si>
    <t>Embolsar queso tajado (Doble crema) Quesalac 2500g</t>
  </si>
  <si>
    <t>Embolsar queso (Doble crema) tajado MXM 200g</t>
  </si>
  <si>
    <t>Embolsar queso (Doble crema) tajado MXM 300g</t>
  </si>
  <si>
    <t>Embolsar queso (Doble crema) tajado MXM 500g</t>
  </si>
  <si>
    <t>Embolsar queso (Doble crema) tajado MXM 1250g</t>
  </si>
  <si>
    <t>Embolsar queso (Doble crema) compacto MXM 300g</t>
  </si>
  <si>
    <t>Embolsar queso (Doble crema) compacto MXM 500g</t>
  </si>
  <si>
    <t xml:space="preserve">Sellar queso (Doble crema) Coprolac 300g </t>
  </si>
  <si>
    <t>Sellar queso (Doble crema) Coprolac 500g</t>
  </si>
  <si>
    <t>Sellar queso (Doble crema) Coprolac 500g Redondo</t>
  </si>
  <si>
    <t xml:space="preserve">Sellar bloque (Doble crema) Quesalac 2500g  </t>
  </si>
  <si>
    <t xml:space="preserve">Sellar queso tajado (Doble crema) Quesalac 200g </t>
  </si>
  <si>
    <t>Sellar queso (Doble crema) tajado Coprolac 300g</t>
  </si>
  <si>
    <t>Sellar queso (Doble crema) tajado Quesalac 300g</t>
  </si>
  <si>
    <t>Sellar queso (Doble crema) tajado Coprolac 500g</t>
  </si>
  <si>
    <t>Sellar queso (Doble crema) tajado Quesalac 500g</t>
  </si>
  <si>
    <t xml:space="preserve">Sellar queso (Doble crema) tajado Coprolac 1250g </t>
  </si>
  <si>
    <t xml:space="preserve">Sellar queso (Doble crema) tajado Quesalac 1250g </t>
  </si>
  <si>
    <t>Sellar queso (Doble crema) tajado Coprolac 2500g</t>
  </si>
  <si>
    <t>Sellar queso (Doble crema) tajado MXM 200g</t>
  </si>
  <si>
    <t>Sellar queso (Doble crema) tajado MXM 300g</t>
  </si>
  <si>
    <t>Sellar queso (Doble crema) tajado MXM 500g</t>
  </si>
  <si>
    <t>Sellar queso (Doble crema) tajado MXM 1250g</t>
  </si>
  <si>
    <t>Sellar queso (Doble crema) compacto MXM 300g</t>
  </si>
  <si>
    <t>Sellar queso (Doble crema) compacto MXM 500g</t>
  </si>
  <si>
    <t>Sellar queso (Doble crema) tajado Quesalac 2500g</t>
  </si>
  <si>
    <t>Adición de cultivo (holandes)</t>
  </si>
  <si>
    <t>Separar queso (Bajo en grasa) por 300g (MXM)</t>
  </si>
  <si>
    <t>Separar queso (Bajo en grasa) por 2500g</t>
  </si>
  <si>
    <t>Separar queso (Bajo en grasa) por 500g</t>
  </si>
  <si>
    <t>Separar queso (Bajo en grasa) por 300g</t>
  </si>
  <si>
    <t>Separar queso (Bajo en grasa) por 500g (MXM)</t>
  </si>
  <si>
    <t>Embolsar y etiquetar queso (Bajo en grasa) Coprolac 300g</t>
  </si>
  <si>
    <t xml:space="preserve">Embolsar y etiquetar queso (Bajo en grasa) Coprolac 500g </t>
  </si>
  <si>
    <t>Embolsar queso (Bajo en grasa) tajado Coprolac 300g</t>
  </si>
  <si>
    <t>Embolsar queso (Bajo en grasa) tajado Quesalac 300g</t>
  </si>
  <si>
    <t xml:space="preserve">Embolsar queso (Bajo en grasa) tajado Coprolac 500g </t>
  </si>
  <si>
    <t xml:space="preserve">Embolsar queso (Bajo en grasa) tajado Quesalac 500g </t>
  </si>
  <si>
    <t>Embolsar y etiquetar queso tajado (Bajo en grasa) Coprolac 2500g</t>
  </si>
  <si>
    <t>Embolsar queso (Bajo en grasa) tajado MXM 300g</t>
  </si>
  <si>
    <t>Embolsar queso (Bajo en grasa) tajado MXM 500g</t>
  </si>
  <si>
    <t>Embolsar queso (Bajo en grasa) compacto MXM 300g</t>
  </si>
  <si>
    <t>Embolsar queso (Bajo en grasa) compacto MXM 500g</t>
  </si>
  <si>
    <t>Sellar queso (Bajo en grasa) Coprolac 300g</t>
  </si>
  <si>
    <t>Sellar queso (Bajo en grasa) Coprolac 500g</t>
  </si>
  <si>
    <t>Sellar queso (Bajo en grasa) tajado Coprolac 300g</t>
  </si>
  <si>
    <t>Sellar queso (Bajo en grasa) tajado Quesalac 300g</t>
  </si>
  <si>
    <t xml:space="preserve">Sellar queso (Bajo en grasa) tajado Coprolac 500g </t>
  </si>
  <si>
    <t xml:space="preserve">Sellar queso (Bajo en grasa) tajado Quesalac 500g </t>
  </si>
  <si>
    <t>Sellar queso (Bajo en grasa) tajado Coprolac 2500g</t>
  </si>
  <si>
    <t>Sellar queso (Bajo en grasa) tajado MXM 300g</t>
  </si>
  <si>
    <t>Sellar queso (Bajo en grasa) tajado MXM 500g</t>
  </si>
  <si>
    <t>Sellar queso (Bajo en grasa) compacto MXM 300g</t>
  </si>
  <si>
    <t>Sellar queso (Bajo en grasa) compacto MXM 500g</t>
  </si>
  <si>
    <t>LISTA DE PRECIOS BOLSA SIN IMPRESIÓN ALICO</t>
  </si>
  <si>
    <t>LISTA DE PRECIOS BOLSA IMPRESA</t>
  </si>
  <si>
    <t>LISTA DE PRECIOS ETIQUETAS</t>
  </si>
  <si>
    <t>PRODUCTO</t>
  </si>
  <si>
    <t>PRECIO</t>
  </si>
  <si>
    <t>TOTAL</t>
  </si>
  <si>
    <t>MAESTRA</t>
  </si>
  <si>
    <t>Bolsa 15x20 (300g)</t>
  </si>
  <si>
    <t>A05901</t>
  </si>
  <si>
    <t>DOBLE CREMA TAJADO X 300 GRS COPROLAC</t>
  </si>
  <si>
    <t>QUESO CAMPESINO</t>
  </si>
  <si>
    <t>Bolsa 18x20 (500g)</t>
  </si>
  <si>
    <t>A05899</t>
  </si>
  <si>
    <t>DOBLE CREMA TAJADO X 500 GRS COPROLAC</t>
  </si>
  <si>
    <t>QUESO DESLACTOSADO X 500</t>
  </si>
  <si>
    <t>Bolsa 21x44 (2500g)</t>
  </si>
  <si>
    <t>bloq 5 dc</t>
  </si>
  <si>
    <t>A05902</t>
  </si>
  <si>
    <t>BAJO EN GRASA TAJADO X 300 GRS COPROLAC</t>
  </si>
  <si>
    <t>QUESO DESLACTOSADO X 1500</t>
  </si>
  <si>
    <t>Bolsa 25x45 (bloq. Costeño y cuajada)</t>
  </si>
  <si>
    <t>bloq costeño y cuajada</t>
  </si>
  <si>
    <t>A05903</t>
  </si>
  <si>
    <t>BAJO EN GRASA TAJADO X 500 GRS COPROLAC</t>
  </si>
  <si>
    <t>QUESO CHITAGA</t>
  </si>
  <si>
    <t>Válvula 10x18 (suero 250)</t>
  </si>
  <si>
    <t>A08956</t>
  </si>
  <si>
    <t>CUAJADA X 400 GRS</t>
  </si>
  <si>
    <t>QUESO COSTEÑO MOLIDO X 300</t>
  </si>
  <si>
    <t>Válvula 13.3x21 (suero 500)</t>
  </si>
  <si>
    <t>A15201</t>
  </si>
  <si>
    <t>COSTEÑO X 500 GRS</t>
  </si>
  <si>
    <t>SUERO X 250</t>
  </si>
  <si>
    <t>Zipper 13.3x21 (costeño 300)</t>
  </si>
  <si>
    <t>S376</t>
  </si>
  <si>
    <t>QUESILLO X 350 GRS COPROLAC</t>
  </si>
  <si>
    <t>SUERO X 500</t>
  </si>
  <si>
    <t>Bolsa 20*35 (bloq deslc, redondo 500g)</t>
  </si>
  <si>
    <t>bloq deslac redondo 500g</t>
  </si>
  <si>
    <t>S374</t>
  </si>
  <si>
    <t>QUESILLO X 200 GRS COPROLAC</t>
  </si>
  <si>
    <t>QUESO BG TRAD X 300</t>
  </si>
  <si>
    <t>SEPARADOR</t>
  </si>
  <si>
    <t>A07959</t>
  </si>
  <si>
    <t>QUESO DOBLE CREMA TAJADO X 200 GRS QUESALAC</t>
  </si>
  <si>
    <t>QUESO BG TRAD X 500</t>
  </si>
  <si>
    <t>BURBUJA (tacita)</t>
  </si>
  <si>
    <t>tazita</t>
  </si>
  <si>
    <t>16,5*17,5</t>
  </si>
  <si>
    <t>QUESO DOBLE CREMA TAJADO X 300 GRS QUESALAC</t>
  </si>
  <si>
    <t>QUESO DC COMP X 300</t>
  </si>
  <si>
    <t>21*30 (1250g)</t>
  </si>
  <si>
    <t>medios</t>
  </si>
  <si>
    <t>18*20</t>
  </si>
  <si>
    <t>QUESO DOBLE CREMA TAJADO X 500 GRS QUESALAC</t>
  </si>
  <si>
    <t>QUESO DC COMP X 500</t>
  </si>
  <si>
    <t>21,5*43,5</t>
  </si>
  <si>
    <t>QUESO DOBLE CREMA COMP X 2500 GRS QUESALAC</t>
  </si>
  <si>
    <t>QUESO DC TAJ X 1250 COP</t>
  </si>
  <si>
    <t>A10642</t>
  </si>
  <si>
    <t>QUESO BAJO EN GRASA TAJADO X 300 GRS QUESALAC</t>
  </si>
  <si>
    <t>QUESO DC X 2500</t>
  </si>
  <si>
    <t>A11009</t>
  </si>
  <si>
    <t>QUESO BAJO EN GRASA TAJADO X 500 GRS QUESALAC</t>
  </si>
  <si>
    <t>QUESO BG X 2500</t>
  </si>
  <si>
    <t>A15411</t>
  </si>
  <si>
    <t>QUESILLO X 350 GRS QUESALAC</t>
  </si>
  <si>
    <t>QUESO MOZARELLA X 2500</t>
  </si>
  <si>
    <t>1 bolsa 250g</t>
  </si>
  <si>
    <t>A11377</t>
  </si>
  <si>
    <t>QUESO DOBLE CREMA TAJADO X 300 GRS M X M</t>
  </si>
  <si>
    <t>CUAJADA X 500</t>
  </si>
  <si>
    <t>1kg</t>
  </si>
  <si>
    <t>A11376</t>
  </si>
  <si>
    <t>QUESO DOBLE CREMA TAJADO X 500 GRS M X M</t>
  </si>
  <si>
    <t>QUESO DC TAJ X 1250 QUESALAC</t>
  </si>
  <si>
    <t>1 separador</t>
  </si>
  <si>
    <t>A11375</t>
  </si>
  <si>
    <t>QUESO BAJO EN GRASA TAJADO X 300 GRS M X M</t>
  </si>
  <si>
    <t>QUESO CHITAGA M X M</t>
  </si>
  <si>
    <t>A11373</t>
  </si>
  <si>
    <t>QUESO BAJO EN GRASA TAJADO X 500 GRS M X M</t>
  </si>
  <si>
    <t>QUESILLO X 350 M X M</t>
  </si>
  <si>
    <t>QUESO DOBLE CREMA TAJADO X 200 GRS M X M</t>
  </si>
  <si>
    <t>QUESO DC COMP X 300 M X M</t>
  </si>
  <si>
    <t>QUESO BG TRAD X 300 M X M</t>
  </si>
  <si>
    <t>QUESO HOLANDES X 250 G</t>
  </si>
  <si>
    <t>QUESO HOLANDES X 500 G</t>
  </si>
  <si>
    <t>QUESO DC TAJ X 1250 M X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</si>
</sst>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[$$-240A]* #,##0.00_-;\-[$$-240A]* #,##0.00_-;_-[$$-240A]* &quot;-&quot;??_-;_-@_-"/>
    <numFmt numFmtId="165" formatCode="_-[$$-240A]* #,##0.00000_-;\-[$$-240A]* #,##0.00000_-;_-[$$-240A]* &quot;-&quot;??_-;_-@_-"/>
    <numFmt numFmtId="166" formatCode="_(&quot;$&quot;\ * #,##0.00_);_(&quot;$&quot;\ * \(#,##0.00\);_(&quot;$&quot;\ * &quot;-&quot;??_);_(@_)"/>
    <numFmt numFmtId="167" formatCode="_(&quot;$&quot;\ * #,##0.000_);_(&quot;$&quot;\ * \(#,##0.000\);_(&quot;$&quot;\ * &quot;-&quot;??_);_(@_)"/>
    <numFmt numFmtId="168" formatCode="0.000"/>
    <numFmt numFmtId="169" formatCode="_(&quot;$&quot;\ * #,##0.0_);_(&quot;$&quot;\ * \(#,##0.0\);_(&quot;$&quot;\ * &quot;-&quot;??_);_(@_)"/>
    <numFmt numFmtId="170" formatCode="_-* #,##0.0\ _€_-;\-* #,##0.0\ _€_-;_-* &quot;-&quot;?\ _€_-;_-@_-"/>
    <numFmt numFmtId="171" formatCode="_-[$$-240A]\ * #,##0.00_-;\-[$$-240A]\ * #,##0.00_-;_-[$$-240A]\ * &quot;-&quot;??_-;_-@_-"/>
    <numFmt numFmtId="172" formatCode="_-* #,##0.0000\ _€_-;\-* #,##0.0000\ _€_-;_-* &quot;-&quot;??\ _€_-;_-@_-"/>
    <numFmt numFmtId="173" formatCode="&quot;$&quot;\ #,##0.0_);[Red]\(&quot;$&quot;\ #,##0.0\)"/>
    <numFmt numFmtId="174" formatCode="&quot;$&quot;\ #,##0.00_);[Red]\(&quot;$&quot;\ #,##0.00\)"/>
    <numFmt numFmtId="175" formatCode="0.0"/>
    <numFmt numFmtId="176" formatCode="_(&quot;$&quot;\ * #,##0_);_(&quot;$&quot;\ * \(#,##0\);_(&quot;$&quot;\ * &quot;-&quot;??_);_(@_)"/>
    <numFmt numFmtId="177" formatCode="#,##0.0_);\(#,##0.0\)"/>
    <numFmt numFmtId="178" formatCode="&quot;$&quot;\ #,##0_);[Red]\(&quot;$&quot;\ #,##0\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11111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1111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53">
    <xf numFmtId="0" fontId="0" fillId="0" borderId="0" xfId="0"/>
    <xf numFmtId="164" fontId="0" fillId="0" borderId="1" xfId="0" applyNumberFormat="1" applyBorder="1"/>
    <xf numFmtId="0" fontId="2" fillId="0" borderId="2" xfId="0" applyFont="1" applyBorder="1" applyAlignment="1">
      <alignment vertical="center" wrapText="1"/>
    </xf>
    <xf numFmtId="164" fontId="0" fillId="0" borderId="0" xfId="0" applyNumberFormat="1"/>
    <xf numFmtId="0" fontId="2" fillId="0" borderId="3" xfId="0" applyFont="1" applyBorder="1" applyAlignment="1">
      <alignment vertical="center" wrapText="1"/>
    </xf>
    <xf numFmtId="0" fontId="1" fillId="0" borderId="0" xfId="0" applyFont="1" applyBorder="1"/>
    <xf numFmtId="164" fontId="0" fillId="0" borderId="0" xfId="0" applyNumberFormat="1" applyBorder="1"/>
    <xf numFmtId="0" fontId="0" fillId="0" borderId="1" xfId="0" applyBorder="1"/>
    <xf numFmtId="164" fontId="0" fillId="0" borderId="0" xfId="1" applyNumberFormat="1" applyFont="1"/>
    <xf numFmtId="0" fontId="1" fillId="0" borderId="0" xfId="0" applyFont="1"/>
    <xf numFmtId="0" fontId="0" fillId="0" borderId="1" xfId="0" applyBorder="1" applyAlignment="1">
      <alignment horizontal="center"/>
    </xf>
    <xf numFmtId="165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164" fontId="0" fillId="0" borderId="14" xfId="0" applyNumberFormat="1" applyBorder="1"/>
    <xf numFmtId="0" fontId="0" fillId="0" borderId="15" xfId="0" applyBorder="1"/>
    <xf numFmtId="0" fontId="0" fillId="0" borderId="13" xfId="0" applyNumberFormat="1" applyBorder="1"/>
    <xf numFmtId="164" fontId="0" fillId="0" borderId="8" xfId="0" applyNumberFormat="1" applyBorder="1"/>
    <xf numFmtId="0" fontId="2" fillId="0" borderId="4" xfId="0" applyFont="1" applyBorder="1" applyAlignment="1">
      <alignment vertical="center" wrapText="1"/>
    </xf>
    <xf numFmtId="9" fontId="0" fillId="0" borderId="1" xfId="2" applyFont="1" applyBorder="1"/>
    <xf numFmtId="166" fontId="4" fillId="0" borderId="1" xfId="3" applyNumberFormat="1" applyFont="1" applyFill="1" applyBorder="1"/>
    <xf numFmtId="167" fontId="4" fillId="0" borderId="1" xfId="3" applyNumberFormat="1" applyFont="1" applyFill="1" applyBorder="1"/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6" fillId="2" borderId="2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8" fontId="0" fillId="0" borderId="1" xfId="0" applyNumberFormat="1" applyBorder="1"/>
    <xf numFmtId="0" fontId="2" fillId="0" borderId="17" xfId="0" applyFont="1" applyBorder="1" applyAlignment="1">
      <alignment vertical="center" wrapText="1"/>
    </xf>
    <xf numFmtId="0" fontId="0" fillId="0" borderId="17" xfId="0" applyBorder="1"/>
    <xf numFmtId="9" fontId="0" fillId="0" borderId="17" xfId="2" applyFont="1" applyBorder="1"/>
    <xf numFmtId="0" fontId="0" fillId="0" borderId="20" xfId="0" applyBorder="1" applyAlignment="1">
      <alignment vertical="center"/>
    </xf>
    <xf numFmtId="0" fontId="0" fillId="0" borderId="1" xfId="0" applyBorder="1" applyAlignment="1">
      <alignment horizontal="right"/>
    </xf>
    <xf numFmtId="0" fontId="0" fillId="0" borderId="1" xfId="0" applyFill="1" applyBorder="1"/>
    <xf numFmtId="0" fontId="0" fillId="4" borderId="1" xfId="0" applyFill="1" applyBorder="1"/>
    <xf numFmtId="164" fontId="0" fillId="0" borderId="1" xfId="0" applyNumberFormat="1" applyFill="1" applyBorder="1"/>
    <xf numFmtId="169" fontId="0" fillId="0" borderId="1" xfId="1" applyNumberFormat="1" applyFont="1" applyBorder="1"/>
    <xf numFmtId="0" fontId="0" fillId="0" borderId="0" xfId="0" applyFill="1" applyBorder="1"/>
    <xf numFmtId="170" fontId="0" fillId="0" borderId="0" xfId="0" applyNumberFormat="1"/>
    <xf numFmtId="164" fontId="0" fillId="0" borderId="1" xfId="1" applyNumberFormat="1" applyFont="1" applyBorder="1"/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4" fontId="0" fillId="0" borderId="1" xfId="1" applyNumberFormat="1" applyFont="1" applyFill="1" applyBorder="1"/>
    <xf numFmtId="164" fontId="1" fillId="0" borderId="0" xfId="0" applyNumberFormat="1" applyFont="1" applyBorder="1"/>
    <xf numFmtId="164" fontId="0" fillId="0" borderId="0" xfId="0" applyNumberFormat="1" applyFill="1" applyBorder="1"/>
    <xf numFmtId="0" fontId="2" fillId="0" borderId="0" xfId="0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1" fillId="0" borderId="0" xfId="0" applyFont="1" applyFill="1" applyBorder="1"/>
    <xf numFmtId="43" fontId="0" fillId="0" borderId="0" xfId="0" applyNumberFormat="1"/>
    <xf numFmtId="0" fontId="1" fillId="0" borderId="1" xfId="0" applyFont="1" applyBorder="1" applyAlignment="1">
      <alignment horizontal="center"/>
    </xf>
    <xf numFmtId="0" fontId="1" fillId="6" borderId="1" xfId="0" applyFont="1" applyFill="1" applyBorder="1"/>
    <xf numFmtId="164" fontId="1" fillId="7" borderId="1" xfId="0" applyNumberFormat="1" applyFont="1" applyFill="1" applyBorder="1" applyAlignment="1"/>
    <xf numFmtId="0" fontId="1" fillId="8" borderId="17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0" xfId="0" applyFont="1" applyFill="1" applyBorder="1"/>
    <xf numFmtId="0" fontId="0" fillId="0" borderId="5" xfId="0" applyBorder="1"/>
    <xf numFmtId="164" fontId="0" fillId="0" borderId="13" xfId="0" applyNumberFormat="1" applyBorder="1"/>
    <xf numFmtId="164" fontId="0" fillId="0" borderId="7" xfId="0" applyNumberFormat="1" applyBorder="1"/>
    <xf numFmtId="0" fontId="1" fillId="5" borderId="5" xfId="0" applyFont="1" applyFill="1" applyBorder="1"/>
    <xf numFmtId="0" fontId="1" fillId="5" borderId="13" xfId="0" applyFont="1" applyFill="1" applyBorder="1"/>
    <xf numFmtId="164" fontId="0" fillId="0" borderId="23" xfId="0" applyNumberFormat="1" applyBorder="1"/>
    <xf numFmtId="164" fontId="0" fillId="0" borderId="6" xfId="0" applyNumberFormat="1" applyBorder="1"/>
    <xf numFmtId="0" fontId="0" fillId="0" borderId="5" xfId="0" applyFill="1" applyBorder="1"/>
    <xf numFmtId="0" fontId="0" fillId="0" borderId="7" xfId="0" applyFill="1" applyBorder="1"/>
    <xf numFmtId="164" fontId="0" fillId="0" borderId="14" xfId="0" applyNumberFormat="1" applyFill="1" applyBorder="1"/>
    <xf numFmtId="164" fontId="0" fillId="0" borderId="22" xfId="0" applyNumberFormat="1" applyBorder="1"/>
    <xf numFmtId="0" fontId="1" fillId="5" borderId="17" xfId="0" applyFont="1" applyFill="1" applyBorder="1" applyAlignment="1">
      <alignment horizontal="center" vertical="center"/>
    </xf>
    <xf numFmtId="169" fontId="4" fillId="0" borderId="1" xfId="3" applyNumberFormat="1" applyFont="1" applyFill="1" applyBorder="1"/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4" xfId="0" applyFont="1" applyBorder="1" applyAlignment="1">
      <alignment vertical="center" wrapText="1"/>
    </xf>
    <xf numFmtId="164" fontId="0" fillId="0" borderId="17" xfId="0" applyNumberFormat="1" applyBorder="1"/>
    <xf numFmtId="164" fontId="0" fillId="6" borderId="1" xfId="2" applyNumberFormat="1" applyFont="1" applyFill="1" applyBorder="1"/>
    <xf numFmtId="0" fontId="9" fillId="0" borderId="5" xfId="0" applyFont="1" applyBorder="1"/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0" fillId="0" borderId="25" xfId="0" applyFill="1" applyBorder="1"/>
    <xf numFmtId="0" fontId="1" fillId="5" borderId="17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171" fontId="0" fillId="0" borderId="0" xfId="0" applyNumberFormat="1"/>
    <xf numFmtId="172" fontId="0" fillId="0" borderId="0" xfId="0" applyNumberFormat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0" fillId="9" borderId="26" xfId="0" applyFont="1" applyFill="1" applyBorder="1" applyAlignment="1">
      <alignment horizontal="center" vertical="center"/>
    </xf>
    <xf numFmtId="0" fontId="0" fillId="9" borderId="27" xfId="0" applyFont="1" applyFill="1" applyBorder="1" applyAlignment="1">
      <alignment horizontal="center" vertical="center"/>
    </xf>
    <xf numFmtId="0" fontId="0" fillId="9" borderId="15" xfId="0" applyFont="1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10" borderId="29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10" borderId="1" xfId="0" applyFill="1" applyBorder="1"/>
    <xf numFmtId="0" fontId="0" fillId="10" borderId="1" xfId="0" applyFill="1" applyBorder="1" applyAlignment="1">
      <alignment vertical="center"/>
    </xf>
    <xf numFmtId="9" fontId="0" fillId="10" borderId="1" xfId="0" applyNumberFormat="1" applyFill="1" applyBorder="1" applyAlignment="1">
      <alignment vertical="center"/>
    </xf>
    <xf numFmtId="0" fontId="12" fillId="11" borderId="1" xfId="0" applyFont="1" applyFill="1" applyBorder="1" applyAlignment="1">
      <alignment horizontal="left" vertical="center" wrapText="1"/>
    </xf>
    <xf numFmtId="173" fontId="12" fillId="11" borderId="1" xfId="0" applyNumberFormat="1" applyFont="1" applyFill="1" applyBorder="1" applyAlignment="1">
      <alignment horizontal="center" vertical="center" wrapText="1"/>
    </xf>
    <xf numFmtId="174" fontId="0" fillId="0" borderId="1" xfId="0" applyNumberFormat="1" applyFont="1" applyBorder="1" applyAlignment="1">
      <alignment vertical="center"/>
    </xf>
    <xf numFmtId="174" fontId="0" fillId="0" borderId="26" xfId="0" applyNumberFormat="1" applyFont="1" applyBorder="1" applyAlignment="1">
      <alignment vertical="center"/>
    </xf>
    <xf numFmtId="175" fontId="0" fillId="0" borderId="1" xfId="0" applyNumberFormat="1" applyBorder="1"/>
    <xf numFmtId="169" fontId="0" fillId="0" borderId="1" xfId="3" applyNumberFormat="1" applyFont="1" applyBorder="1"/>
    <xf numFmtId="176" fontId="0" fillId="0" borderId="1" xfId="3" applyNumberFormat="1" applyFont="1" applyFill="1" applyBorder="1"/>
    <xf numFmtId="3" fontId="0" fillId="0" borderId="1" xfId="0" applyNumberFormat="1" applyBorder="1"/>
    <xf numFmtId="177" fontId="0" fillId="0" borderId="1" xfId="3" applyNumberFormat="1" applyFont="1" applyBorder="1" applyAlignment="1">
      <alignment horizontal="right"/>
    </xf>
    <xf numFmtId="178" fontId="12" fillId="11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vertical="center"/>
    </xf>
    <xf numFmtId="178" fontId="0" fillId="0" borderId="26" xfId="0" applyNumberFormat="1" applyFont="1" applyBorder="1" applyAlignment="1">
      <alignment vertical="center"/>
    </xf>
    <xf numFmtId="174" fontId="0" fillId="0" borderId="26" xfId="0" applyNumberFormat="1" applyBorder="1"/>
    <xf numFmtId="170" fontId="0" fillId="0" borderId="1" xfId="0" applyNumberFormat="1" applyBorder="1"/>
    <xf numFmtId="176" fontId="0" fillId="0" borderId="1" xfId="3" applyNumberFormat="1" applyFont="1" applyBorder="1"/>
    <xf numFmtId="37" fontId="0" fillId="0" borderId="1" xfId="3" applyNumberFormat="1" applyFont="1" applyBorder="1" applyAlignment="1">
      <alignment horizontal="right"/>
    </xf>
  </cellXfs>
  <cellStyles count="4">
    <cellStyle name="Moneda" xfId="1" builtinId="4"/>
    <cellStyle name="Moneda 2" xf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685800</xdr:colOff>
      <xdr:row>8</xdr:row>
      <xdr:rowOff>157162</xdr:rowOff>
    </xdr:from>
    <xdr:ext cx="65" cy="172227"/>
    <xdr:sp macro="" textlink="">
      <xdr:nvSpPr>
        <xdr:cNvPr id="2" name="CuadroTexto 1"/>
        <xdr:cNvSpPr txBox="1"/>
      </xdr:nvSpPr>
      <xdr:spPr>
        <a:xfrm>
          <a:off x="5943600" y="16811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1"/>
  <sheetViews>
    <sheetView workbookViewId="0">
      <selection activeCell="H2" sqref="H2"/>
    </sheetView>
  </sheetViews>
  <sheetFormatPr baseColWidth="10" defaultRowHeight="14.4" x14ac:dyDescent="0.3"/>
  <cols>
    <col min="2" max="2" width="53.6640625" customWidth="1"/>
    <col min="4" max="4" width="16.33203125" bestFit="1" customWidth="1"/>
    <col min="5" max="5" width="11.5546875" bestFit="1" customWidth="1"/>
    <col min="8" max="8" width="22.44140625" customWidth="1"/>
  </cols>
  <sheetData>
    <row r="1" spans="2:8" ht="15" thickBot="1" x14ac:dyDescent="0.35">
      <c r="C1" t="s">
        <v>338</v>
      </c>
      <c r="D1" t="s">
        <v>339</v>
      </c>
      <c r="E1" t="s">
        <v>340</v>
      </c>
      <c r="H1" t="s">
        <v>366</v>
      </c>
    </row>
    <row r="2" spans="2:8" ht="16.2" thickBot="1" x14ac:dyDescent="0.35">
      <c r="B2" s="25" t="s">
        <v>73</v>
      </c>
      <c r="C2">
        <v>105847</v>
      </c>
      <c r="D2" s="3">
        <v>107157490</v>
      </c>
      <c r="E2" s="3">
        <f>D2/C2</f>
        <v>1012.3809838729487</v>
      </c>
      <c r="H2" s="60">
        <v>131833.75</v>
      </c>
    </row>
    <row r="3" spans="2:8" ht="16.2" thickBot="1" x14ac:dyDescent="0.35">
      <c r="B3" s="25" t="s">
        <v>71</v>
      </c>
    </row>
    <row r="4" spans="2:8" ht="16.2" thickBot="1" x14ac:dyDescent="0.35">
      <c r="B4" s="25" t="s">
        <v>67</v>
      </c>
    </row>
    <row r="5" spans="2:8" ht="16.2" thickBot="1" x14ac:dyDescent="0.35">
      <c r="B5" s="25" t="s">
        <v>66</v>
      </c>
    </row>
    <row r="6" spans="2:8" ht="16.2" thickBot="1" x14ac:dyDescent="0.35">
      <c r="B6" s="25" t="s">
        <v>65</v>
      </c>
    </row>
    <row r="7" spans="2:8" ht="16.2" thickBot="1" x14ac:dyDescent="0.35">
      <c r="B7" s="25" t="s">
        <v>211</v>
      </c>
    </row>
    <row r="8" spans="2:8" ht="16.2" thickBot="1" x14ac:dyDescent="0.35">
      <c r="B8" s="25" t="s">
        <v>63</v>
      </c>
    </row>
    <row r="9" spans="2:8" ht="16.2" thickBot="1" x14ac:dyDescent="0.35">
      <c r="B9" s="25" t="s">
        <v>74</v>
      </c>
    </row>
    <row r="10" spans="2:8" ht="16.2" thickBot="1" x14ac:dyDescent="0.35">
      <c r="B10" s="25" t="s">
        <v>164</v>
      </c>
    </row>
    <row r="11" spans="2:8" ht="16.2" thickBot="1" x14ac:dyDescent="0.35">
      <c r="B11" s="25" t="s">
        <v>61</v>
      </c>
    </row>
    <row r="12" spans="2:8" ht="16.2" thickBot="1" x14ac:dyDescent="0.35">
      <c r="B12" s="25" t="s">
        <v>59</v>
      </c>
    </row>
    <row r="13" spans="2:8" ht="16.2" thickBot="1" x14ac:dyDescent="0.35">
      <c r="B13" s="25" t="s">
        <v>212</v>
      </c>
    </row>
    <row r="14" spans="2:8" ht="16.2" thickBot="1" x14ac:dyDescent="0.35">
      <c r="B14" s="25" t="s">
        <v>75</v>
      </c>
    </row>
    <row r="15" spans="2:8" ht="16.2" thickBot="1" x14ac:dyDescent="0.35">
      <c r="B15" s="25" t="s">
        <v>217</v>
      </c>
    </row>
    <row r="16" spans="2:8" ht="16.2" thickBot="1" x14ac:dyDescent="0.35">
      <c r="B16" s="25" t="s">
        <v>76</v>
      </c>
    </row>
    <row r="17" spans="2:2" ht="16.2" thickBot="1" x14ac:dyDescent="0.35">
      <c r="B17" s="25" t="s">
        <v>55</v>
      </c>
    </row>
    <row r="18" spans="2:2" ht="16.2" thickBot="1" x14ac:dyDescent="0.35">
      <c r="B18" s="25" t="s">
        <v>60</v>
      </c>
    </row>
    <row r="19" spans="2:2" ht="16.2" thickBot="1" x14ac:dyDescent="0.35">
      <c r="B19" s="25" t="s">
        <v>58</v>
      </c>
    </row>
    <row r="20" spans="2:2" ht="16.2" thickBot="1" x14ac:dyDescent="0.35">
      <c r="B20" s="25" t="s">
        <v>213</v>
      </c>
    </row>
    <row r="21" spans="2:2" ht="16.2" thickBot="1" x14ac:dyDescent="0.35">
      <c r="B21" s="25" t="s">
        <v>57</v>
      </c>
    </row>
    <row r="22" spans="2:2" ht="16.2" thickBot="1" x14ac:dyDescent="0.35">
      <c r="B22" s="25" t="s">
        <v>56</v>
      </c>
    </row>
    <row r="23" spans="2:2" ht="16.2" thickBot="1" x14ac:dyDescent="0.35">
      <c r="B23" s="25" t="s">
        <v>77</v>
      </c>
    </row>
    <row r="24" spans="2:2" ht="16.2" thickBot="1" x14ac:dyDescent="0.35">
      <c r="B24" s="25" t="s">
        <v>78</v>
      </c>
    </row>
    <row r="25" spans="2:2" ht="16.2" thickBot="1" x14ac:dyDescent="0.35">
      <c r="B25" s="25" t="s">
        <v>80</v>
      </c>
    </row>
    <row r="26" spans="2:2" ht="16.2" thickBot="1" x14ac:dyDescent="0.35">
      <c r="B26" s="25" t="s">
        <v>79</v>
      </c>
    </row>
    <row r="27" spans="2:2" ht="16.2" thickBot="1" x14ac:dyDescent="0.35">
      <c r="B27" s="25" t="s">
        <v>53</v>
      </c>
    </row>
    <row r="28" spans="2:2" ht="16.2" thickBot="1" x14ac:dyDescent="0.35">
      <c r="B28" s="25" t="s">
        <v>81</v>
      </c>
    </row>
    <row r="29" spans="2:2" ht="16.2" thickBot="1" x14ac:dyDescent="0.35">
      <c r="B29" s="25" t="s">
        <v>82</v>
      </c>
    </row>
    <row r="30" spans="2:2" ht="16.2" thickBot="1" x14ac:dyDescent="0.35">
      <c r="B30" s="25" t="s">
        <v>83</v>
      </c>
    </row>
    <row r="31" spans="2:2" ht="16.2" thickBot="1" x14ac:dyDescent="0.35">
      <c r="B31" s="25" t="s">
        <v>50</v>
      </c>
    </row>
    <row r="32" spans="2:2" ht="16.2" thickBot="1" x14ac:dyDescent="0.35">
      <c r="B32" s="25" t="s">
        <v>84</v>
      </c>
    </row>
    <row r="33" spans="2:2" ht="16.2" thickBot="1" x14ac:dyDescent="0.35">
      <c r="B33" s="25" t="s">
        <v>85</v>
      </c>
    </row>
    <row r="34" spans="2:2" ht="16.2" thickBot="1" x14ac:dyDescent="0.35">
      <c r="B34" s="25" t="s">
        <v>94</v>
      </c>
    </row>
    <row r="35" spans="2:2" ht="16.2" thickBot="1" x14ac:dyDescent="0.35">
      <c r="B35" s="25" t="s">
        <v>86</v>
      </c>
    </row>
    <row r="36" spans="2:2" ht="16.2" thickBot="1" x14ac:dyDescent="0.35">
      <c r="B36" s="25" t="s">
        <v>87</v>
      </c>
    </row>
    <row r="37" spans="2:2" ht="16.2" thickBot="1" x14ac:dyDescent="0.35">
      <c r="B37" s="25" t="s">
        <v>88</v>
      </c>
    </row>
    <row r="38" spans="2:2" ht="16.2" thickBot="1" x14ac:dyDescent="0.35">
      <c r="B38" s="25" t="s">
        <v>89</v>
      </c>
    </row>
    <row r="39" spans="2:2" ht="16.2" thickBot="1" x14ac:dyDescent="0.35">
      <c r="B39" s="25" t="s">
        <v>90</v>
      </c>
    </row>
    <row r="40" spans="2:2" ht="16.2" thickBot="1" x14ac:dyDescent="0.35">
      <c r="B40" s="25" t="s">
        <v>91</v>
      </c>
    </row>
    <row r="41" spans="2:2" ht="16.2" thickBot="1" x14ac:dyDescent="0.35">
      <c r="B41" s="25" t="s">
        <v>92</v>
      </c>
    </row>
    <row r="42" spans="2:2" ht="16.2" thickBot="1" x14ac:dyDescent="0.35">
      <c r="B42" s="25" t="s">
        <v>95</v>
      </c>
    </row>
    <row r="43" spans="2:2" ht="31.8" thickBot="1" x14ac:dyDescent="0.35">
      <c r="B43" s="25" t="s">
        <v>93</v>
      </c>
    </row>
    <row r="44" spans="2:2" ht="16.2" thickBot="1" x14ac:dyDescent="0.35">
      <c r="B44" s="25" t="s">
        <v>96</v>
      </c>
    </row>
    <row r="45" spans="2:2" ht="16.2" thickBot="1" x14ac:dyDescent="0.35">
      <c r="B45" s="25" t="s">
        <v>97</v>
      </c>
    </row>
    <row r="46" spans="2:2" ht="16.2" thickBot="1" x14ac:dyDescent="0.35">
      <c r="B46" s="25" t="s">
        <v>49</v>
      </c>
    </row>
    <row r="47" spans="2:2" ht="16.2" thickBot="1" x14ac:dyDescent="0.35">
      <c r="B47" s="25" t="s">
        <v>98</v>
      </c>
    </row>
    <row r="48" spans="2:2" ht="16.2" thickBot="1" x14ac:dyDescent="0.35">
      <c r="B48" s="25" t="s">
        <v>99</v>
      </c>
    </row>
    <row r="49" spans="2:2" ht="16.2" thickBot="1" x14ac:dyDescent="0.35">
      <c r="B49" s="25" t="s">
        <v>100</v>
      </c>
    </row>
    <row r="50" spans="2:2" ht="16.2" thickBot="1" x14ac:dyDescent="0.35">
      <c r="B50" s="25" t="s">
        <v>101</v>
      </c>
    </row>
    <row r="51" spans="2:2" ht="16.2" thickBot="1" x14ac:dyDescent="0.35">
      <c r="B51" s="25" t="s">
        <v>102</v>
      </c>
    </row>
    <row r="52" spans="2:2" ht="16.2" thickBot="1" x14ac:dyDescent="0.35">
      <c r="B52" s="25" t="s">
        <v>103</v>
      </c>
    </row>
    <row r="53" spans="2:2" ht="16.2" thickBot="1" x14ac:dyDescent="0.35">
      <c r="B53" s="25" t="s">
        <v>104</v>
      </c>
    </row>
    <row r="54" spans="2:2" ht="16.2" thickBot="1" x14ac:dyDescent="0.35">
      <c r="B54" s="25" t="s">
        <v>105</v>
      </c>
    </row>
    <row r="55" spans="2:2" ht="16.2" thickBot="1" x14ac:dyDescent="0.35">
      <c r="B55" s="25" t="s">
        <v>106</v>
      </c>
    </row>
    <row r="56" spans="2:2" ht="16.2" thickBot="1" x14ac:dyDescent="0.35">
      <c r="B56" s="25" t="s">
        <v>107</v>
      </c>
    </row>
    <row r="57" spans="2:2" ht="16.2" thickBot="1" x14ac:dyDescent="0.35">
      <c r="B57" s="25" t="s">
        <v>108</v>
      </c>
    </row>
    <row r="58" spans="2:2" ht="16.2" thickBot="1" x14ac:dyDescent="0.35">
      <c r="B58" s="25" t="s">
        <v>109</v>
      </c>
    </row>
    <row r="59" spans="2:2" ht="16.2" thickBot="1" x14ac:dyDescent="0.35">
      <c r="B59" s="25" t="s">
        <v>48</v>
      </c>
    </row>
    <row r="60" spans="2:2" ht="16.2" thickBot="1" x14ac:dyDescent="0.35">
      <c r="B60" s="25" t="s">
        <v>47</v>
      </c>
    </row>
    <row r="61" spans="2:2" ht="16.2" thickBot="1" x14ac:dyDescent="0.35">
      <c r="B61" s="25" t="s">
        <v>46</v>
      </c>
    </row>
    <row r="62" spans="2:2" ht="16.2" thickBot="1" x14ac:dyDescent="0.35">
      <c r="B62" s="25" t="s">
        <v>45</v>
      </c>
    </row>
    <row r="63" spans="2:2" ht="16.2" thickBot="1" x14ac:dyDescent="0.35">
      <c r="B63" s="25" t="s">
        <v>44</v>
      </c>
    </row>
    <row r="64" spans="2:2" ht="16.2" thickBot="1" x14ac:dyDescent="0.35">
      <c r="B64" s="25" t="s">
        <v>110</v>
      </c>
    </row>
    <row r="65" spans="2:2" ht="16.2" thickBot="1" x14ac:dyDescent="0.35">
      <c r="B65" s="25" t="s">
        <v>111</v>
      </c>
    </row>
    <row r="66" spans="2:2" ht="16.2" thickBot="1" x14ac:dyDescent="0.35">
      <c r="B66" s="25" t="s">
        <v>43</v>
      </c>
    </row>
    <row r="67" spans="2:2" ht="16.2" thickBot="1" x14ac:dyDescent="0.35">
      <c r="B67" s="25" t="s">
        <v>112</v>
      </c>
    </row>
    <row r="68" spans="2:2" ht="16.2" thickBot="1" x14ac:dyDescent="0.35">
      <c r="B68" s="25" t="s">
        <v>113</v>
      </c>
    </row>
    <row r="69" spans="2:2" ht="16.2" thickBot="1" x14ac:dyDescent="0.35">
      <c r="B69" s="25" t="s">
        <v>42</v>
      </c>
    </row>
    <row r="70" spans="2:2" ht="16.2" thickBot="1" x14ac:dyDescent="0.35">
      <c r="B70" s="25" t="s">
        <v>41</v>
      </c>
    </row>
    <row r="71" spans="2:2" ht="16.2" thickBot="1" x14ac:dyDescent="0.35">
      <c r="B71" s="25" t="s">
        <v>40</v>
      </c>
    </row>
    <row r="72" spans="2:2" ht="16.2" thickBot="1" x14ac:dyDescent="0.35">
      <c r="B72" s="25" t="s">
        <v>39</v>
      </c>
    </row>
    <row r="73" spans="2:2" ht="16.2" thickBot="1" x14ac:dyDescent="0.35">
      <c r="B73" s="25" t="s">
        <v>38</v>
      </c>
    </row>
    <row r="74" spans="2:2" ht="16.2" thickBot="1" x14ac:dyDescent="0.35">
      <c r="B74" s="25" t="s">
        <v>34</v>
      </c>
    </row>
    <row r="75" spans="2:2" ht="16.2" thickBot="1" x14ac:dyDescent="0.35">
      <c r="B75" s="25" t="s">
        <v>37</v>
      </c>
    </row>
    <row r="76" spans="2:2" ht="16.2" thickBot="1" x14ac:dyDescent="0.35">
      <c r="B76" s="25" t="s">
        <v>36</v>
      </c>
    </row>
    <row r="77" spans="2:2" ht="16.2" thickBot="1" x14ac:dyDescent="0.35">
      <c r="B77" s="25" t="s">
        <v>35</v>
      </c>
    </row>
    <row r="78" spans="2:2" ht="16.2" thickBot="1" x14ac:dyDescent="0.35">
      <c r="B78" s="25" t="s">
        <v>114</v>
      </c>
    </row>
    <row r="79" spans="2:2" ht="16.2" thickBot="1" x14ac:dyDescent="0.35">
      <c r="B79" s="25" t="s">
        <v>115</v>
      </c>
    </row>
    <row r="80" spans="2:2" ht="16.2" thickBot="1" x14ac:dyDescent="0.35">
      <c r="B80" s="25" t="s">
        <v>116</v>
      </c>
    </row>
    <row r="81" spans="2:2" ht="16.2" thickBot="1" x14ac:dyDescent="0.35">
      <c r="B81" s="25" t="s">
        <v>117</v>
      </c>
    </row>
    <row r="82" spans="2:2" ht="16.2" thickBot="1" x14ac:dyDescent="0.35">
      <c r="B82" s="25" t="s">
        <v>118</v>
      </c>
    </row>
    <row r="83" spans="2:2" ht="16.2" thickBot="1" x14ac:dyDescent="0.35">
      <c r="B83" s="25" t="s">
        <v>119</v>
      </c>
    </row>
    <row r="84" spans="2:2" ht="16.2" thickBot="1" x14ac:dyDescent="0.35">
      <c r="B84" s="25" t="s">
        <v>167</v>
      </c>
    </row>
    <row r="85" spans="2:2" ht="16.2" thickBot="1" x14ac:dyDescent="0.35">
      <c r="B85" s="25" t="s">
        <v>186</v>
      </c>
    </row>
    <row r="86" spans="2:2" ht="16.2" thickBot="1" x14ac:dyDescent="0.35">
      <c r="B86" s="25" t="s">
        <v>165</v>
      </c>
    </row>
    <row r="87" spans="2:2" ht="16.2" thickBot="1" x14ac:dyDescent="0.35">
      <c r="B87" s="25" t="s">
        <v>166</v>
      </c>
    </row>
    <row r="88" spans="2:2" ht="16.2" thickBot="1" x14ac:dyDescent="0.35">
      <c r="B88" s="25" t="s">
        <v>185</v>
      </c>
    </row>
    <row r="89" spans="2:2" ht="16.2" thickBot="1" x14ac:dyDescent="0.35">
      <c r="B89" s="25" t="s">
        <v>168</v>
      </c>
    </row>
    <row r="90" spans="2:2" ht="16.2" thickBot="1" x14ac:dyDescent="0.35">
      <c r="B90" s="25" t="s">
        <v>169</v>
      </c>
    </row>
    <row r="91" spans="2:2" ht="16.2" thickBot="1" x14ac:dyDescent="0.35">
      <c r="B91" s="25" t="s">
        <v>170</v>
      </c>
    </row>
    <row r="92" spans="2:2" ht="16.2" thickBot="1" x14ac:dyDescent="0.35">
      <c r="B92" s="25" t="s">
        <v>171</v>
      </c>
    </row>
    <row r="93" spans="2:2" ht="16.2" thickBot="1" x14ac:dyDescent="0.35">
      <c r="B93" s="25" t="s">
        <v>187</v>
      </c>
    </row>
    <row r="94" spans="2:2" ht="16.2" thickBot="1" x14ac:dyDescent="0.35">
      <c r="B94" s="25" t="s">
        <v>188</v>
      </c>
    </row>
    <row r="95" spans="2:2" ht="16.2" thickBot="1" x14ac:dyDescent="0.35">
      <c r="B95" s="25" t="s">
        <v>172</v>
      </c>
    </row>
    <row r="96" spans="2:2" ht="16.2" thickBot="1" x14ac:dyDescent="0.35">
      <c r="B96" s="25" t="s">
        <v>173</v>
      </c>
    </row>
    <row r="97" spans="2:2" ht="16.2" thickBot="1" x14ac:dyDescent="0.35">
      <c r="B97" s="25" t="s">
        <v>189</v>
      </c>
    </row>
    <row r="98" spans="2:2" ht="16.2" thickBot="1" x14ac:dyDescent="0.35">
      <c r="B98" s="25" t="s">
        <v>190</v>
      </c>
    </row>
    <row r="99" spans="2:2" ht="16.2" thickBot="1" x14ac:dyDescent="0.35">
      <c r="B99" s="25" t="s">
        <v>174</v>
      </c>
    </row>
    <row r="100" spans="2:2" ht="16.2" thickBot="1" x14ac:dyDescent="0.35">
      <c r="B100" s="25" t="s">
        <v>175</v>
      </c>
    </row>
    <row r="101" spans="2:2" ht="16.2" thickBot="1" x14ac:dyDescent="0.35">
      <c r="B101" s="25" t="s">
        <v>176</v>
      </c>
    </row>
    <row r="102" spans="2:2" ht="16.2" thickBot="1" x14ac:dyDescent="0.35">
      <c r="B102" s="25" t="s">
        <v>191</v>
      </c>
    </row>
    <row r="103" spans="2:2" ht="16.2" thickBot="1" x14ac:dyDescent="0.35">
      <c r="B103" s="25" t="s">
        <v>192</v>
      </c>
    </row>
    <row r="104" spans="2:2" ht="16.2" thickBot="1" x14ac:dyDescent="0.35">
      <c r="B104" s="25" t="s">
        <v>177</v>
      </c>
    </row>
    <row r="105" spans="2:2" ht="16.2" thickBot="1" x14ac:dyDescent="0.35">
      <c r="B105" s="25" t="s">
        <v>178</v>
      </c>
    </row>
    <row r="106" spans="2:2" ht="16.2" thickBot="1" x14ac:dyDescent="0.35">
      <c r="B106" s="25" t="s">
        <v>179</v>
      </c>
    </row>
    <row r="107" spans="2:2" ht="16.2" thickBot="1" x14ac:dyDescent="0.35">
      <c r="B107" s="25" t="s">
        <v>180</v>
      </c>
    </row>
    <row r="108" spans="2:2" ht="16.2" thickBot="1" x14ac:dyDescent="0.35">
      <c r="B108" s="25" t="s">
        <v>181</v>
      </c>
    </row>
    <row r="109" spans="2:2" ht="16.2" thickBot="1" x14ac:dyDescent="0.35">
      <c r="B109" s="25" t="s">
        <v>182</v>
      </c>
    </row>
    <row r="110" spans="2:2" ht="16.2" thickBot="1" x14ac:dyDescent="0.35">
      <c r="B110" s="25" t="s">
        <v>183</v>
      </c>
    </row>
    <row r="111" spans="2:2" ht="16.2" thickBot="1" x14ac:dyDescent="0.35">
      <c r="B111" s="25" t="s">
        <v>184</v>
      </c>
    </row>
    <row r="112" spans="2:2" ht="19.5" customHeight="1" thickBot="1" x14ac:dyDescent="0.35">
      <c r="B112" s="25" t="s">
        <v>193</v>
      </c>
    </row>
    <row r="113" spans="2:2" ht="31.8" thickBot="1" x14ac:dyDescent="0.35">
      <c r="B113" s="25" t="s">
        <v>194</v>
      </c>
    </row>
    <row r="114" spans="2:2" ht="16.2" thickBot="1" x14ac:dyDescent="0.35">
      <c r="B114" s="25" t="s">
        <v>195</v>
      </c>
    </row>
    <row r="115" spans="2:2" ht="16.2" thickBot="1" x14ac:dyDescent="0.35">
      <c r="B115" s="25" t="s">
        <v>196</v>
      </c>
    </row>
    <row r="116" spans="2:2" ht="16.2" thickBot="1" x14ac:dyDescent="0.35">
      <c r="B116" s="25" t="s">
        <v>197</v>
      </c>
    </row>
    <row r="117" spans="2:2" ht="16.2" thickBot="1" x14ac:dyDescent="0.35">
      <c r="B117" s="25" t="s">
        <v>198</v>
      </c>
    </row>
    <row r="118" spans="2:2" ht="16.2" thickBot="1" x14ac:dyDescent="0.35">
      <c r="B118" s="25" t="s">
        <v>199</v>
      </c>
    </row>
    <row r="119" spans="2:2" ht="16.2" thickBot="1" x14ac:dyDescent="0.35">
      <c r="B119" s="25" t="s">
        <v>200</v>
      </c>
    </row>
    <row r="120" spans="2:2" ht="16.2" thickBot="1" x14ac:dyDescent="0.35">
      <c r="B120" s="25" t="s">
        <v>201</v>
      </c>
    </row>
    <row r="121" spans="2:2" ht="16.2" thickBot="1" x14ac:dyDescent="0.35">
      <c r="B121" s="25" t="s">
        <v>202</v>
      </c>
    </row>
    <row r="122" spans="2:2" ht="16.2" thickBot="1" x14ac:dyDescent="0.35">
      <c r="B122" s="25" t="s">
        <v>203</v>
      </c>
    </row>
    <row r="123" spans="2:2" ht="16.2" thickBot="1" x14ac:dyDescent="0.35">
      <c r="B123" s="25" t="s">
        <v>204</v>
      </c>
    </row>
    <row r="124" spans="2:2" ht="16.2" thickBot="1" x14ac:dyDescent="0.35">
      <c r="B124" s="25" t="s">
        <v>205</v>
      </c>
    </row>
    <row r="125" spans="2:2" ht="16.2" thickBot="1" x14ac:dyDescent="0.35">
      <c r="B125" s="25" t="s">
        <v>206</v>
      </c>
    </row>
    <row r="126" spans="2:2" ht="16.2" thickBot="1" x14ac:dyDescent="0.35">
      <c r="B126" s="25" t="s">
        <v>207</v>
      </c>
    </row>
    <row r="127" spans="2:2" ht="16.2" thickBot="1" x14ac:dyDescent="0.35">
      <c r="B127" s="25" t="s">
        <v>208</v>
      </c>
    </row>
    <row r="128" spans="2:2" ht="16.2" thickBot="1" x14ac:dyDescent="0.35">
      <c r="B128" s="25" t="s">
        <v>209</v>
      </c>
    </row>
    <row r="129" spans="2:2" ht="16.2" thickBot="1" x14ac:dyDescent="0.35">
      <c r="B129" s="25" t="s">
        <v>210</v>
      </c>
    </row>
    <row r="130" spans="2:2" ht="16.2" thickBot="1" x14ac:dyDescent="0.35">
      <c r="B130" s="25" t="s">
        <v>19</v>
      </c>
    </row>
    <row r="131" spans="2:2" ht="16.2" thickBot="1" x14ac:dyDescent="0.35">
      <c r="B131" s="25" t="s">
        <v>18</v>
      </c>
    </row>
    <row r="132" spans="2:2" ht="16.2" thickBot="1" x14ac:dyDescent="0.35">
      <c r="B132" s="25" t="s">
        <v>10</v>
      </c>
    </row>
    <row r="133" spans="2:2" ht="16.2" thickBot="1" x14ac:dyDescent="0.35">
      <c r="B133" s="25" t="s">
        <v>120</v>
      </c>
    </row>
    <row r="134" spans="2:2" ht="16.2" thickBot="1" x14ac:dyDescent="0.35">
      <c r="B134" s="25" t="s">
        <v>12</v>
      </c>
    </row>
    <row r="135" spans="2:2" ht="16.2" thickBot="1" x14ac:dyDescent="0.35">
      <c r="B135" s="25" t="s">
        <v>9</v>
      </c>
    </row>
    <row r="136" spans="2:2" ht="16.2" thickBot="1" x14ac:dyDescent="0.35">
      <c r="B136" s="25" t="s">
        <v>33</v>
      </c>
    </row>
    <row r="137" spans="2:2" ht="16.2" thickBot="1" x14ac:dyDescent="0.35">
      <c r="B137" s="25" t="s">
        <v>32</v>
      </c>
    </row>
    <row r="138" spans="2:2" ht="16.2" thickBot="1" x14ac:dyDescent="0.35">
      <c r="B138" s="25" t="s">
        <v>29</v>
      </c>
    </row>
    <row r="139" spans="2:2" ht="16.2" thickBot="1" x14ac:dyDescent="0.35">
      <c r="B139" s="25" t="s">
        <v>26</v>
      </c>
    </row>
    <row r="140" spans="2:2" ht="16.2" thickBot="1" x14ac:dyDescent="0.35">
      <c r="B140" s="25" t="s">
        <v>22</v>
      </c>
    </row>
    <row r="141" spans="2:2" ht="16.2" thickBot="1" x14ac:dyDescent="0.35">
      <c r="B141" s="25" t="s">
        <v>25</v>
      </c>
    </row>
    <row r="142" spans="2:2" ht="16.2" thickBot="1" x14ac:dyDescent="0.35">
      <c r="B142" s="25" t="s">
        <v>121</v>
      </c>
    </row>
    <row r="143" spans="2:2" ht="16.2" thickBot="1" x14ac:dyDescent="0.35">
      <c r="B143" s="25" t="s">
        <v>122</v>
      </c>
    </row>
    <row r="144" spans="2:2" ht="16.2" thickBot="1" x14ac:dyDescent="0.35">
      <c r="B144" s="25" t="s">
        <v>21</v>
      </c>
    </row>
    <row r="145" spans="2:2" ht="16.2" thickBot="1" x14ac:dyDescent="0.35">
      <c r="B145" s="25" t="s">
        <v>31</v>
      </c>
    </row>
    <row r="146" spans="2:2" ht="16.2" thickBot="1" x14ac:dyDescent="0.35">
      <c r="B146" s="25" t="s">
        <v>30</v>
      </c>
    </row>
    <row r="147" spans="2:2" ht="16.2" thickBot="1" x14ac:dyDescent="0.35">
      <c r="B147" s="25" t="s">
        <v>24</v>
      </c>
    </row>
    <row r="148" spans="2:2" ht="16.2" thickBot="1" x14ac:dyDescent="0.35">
      <c r="B148" s="25" t="s">
        <v>23</v>
      </c>
    </row>
    <row r="149" spans="2:2" ht="16.2" thickBot="1" x14ac:dyDescent="0.35">
      <c r="B149" s="25" t="s">
        <v>214</v>
      </c>
    </row>
    <row r="150" spans="2:2" ht="16.2" thickBot="1" x14ac:dyDescent="0.35">
      <c r="B150" s="25" t="s">
        <v>11</v>
      </c>
    </row>
    <row r="151" spans="2:2" ht="16.2" thickBot="1" x14ac:dyDescent="0.35">
      <c r="B151" s="25" t="s">
        <v>14</v>
      </c>
    </row>
    <row r="152" spans="2:2" ht="16.2" thickBot="1" x14ac:dyDescent="0.35">
      <c r="B152" s="25" t="s">
        <v>7</v>
      </c>
    </row>
    <row r="153" spans="2:2" ht="16.2" thickBot="1" x14ac:dyDescent="0.35">
      <c r="B153" s="25" t="s">
        <v>8</v>
      </c>
    </row>
    <row r="154" spans="2:2" ht="16.2" thickBot="1" x14ac:dyDescent="0.35">
      <c r="B154" s="25" t="s">
        <v>20</v>
      </c>
    </row>
    <row r="155" spans="2:2" ht="16.2" thickBot="1" x14ac:dyDescent="0.35">
      <c r="B155" s="25" t="s">
        <v>6</v>
      </c>
    </row>
    <row r="156" spans="2:2" ht="16.2" thickBot="1" x14ac:dyDescent="0.35">
      <c r="B156" s="25" t="s">
        <v>28</v>
      </c>
    </row>
    <row r="157" spans="2:2" ht="16.2" thickBot="1" x14ac:dyDescent="0.35">
      <c r="B157" s="25" t="s">
        <v>27</v>
      </c>
    </row>
    <row r="158" spans="2:2" ht="16.2" thickBot="1" x14ac:dyDescent="0.35">
      <c r="B158" s="25" t="s">
        <v>17</v>
      </c>
    </row>
    <row r="159" spans="2:2" ht="16.2" thickBot="1" x14ac:dyDescent="0.35">
      <c r="B159" s="25" t="s">
        <v>16</v>
      </c>
    </row>
    <row r="160" spans="2:2" ht="16.2" thickBot="1" x14ac:dyDescent="0.35">
      <c r="B160" s="25" t="s">
        <v>15</v>
      </c>
    </row>
    <row r="161" spans="2:2" ht="16.2" thickBot="1" x14ac:dyDescent="0.35">
      <c r="B161" s="25" t="s">
        <v>13</v>
      </c>
    </row>
    <row r="162" spans="2:2" ht="16.2" thickBot="1" x14ac:dyDescent="0.35">
      <c r="B162" s="25" t="s">
        <v>5</v>
      </c>
    </row>
    <row r="163" spans="2:2" ht="16.2" thickBot="1" x14ac:dyDescent="0.35">
      <c r="B163" s="25" t="s">
        <v>4</v>
      </c>
    </row>
    <row r="166" spans="2:2" ht="15" thickBot="1" x14ac:dyDescent="0.35"/>
    <row r="167" spans="2:2" ht="16.2" thickBot="1" x14ac:dyDescent="0.35">
      <c r="B167" s="25" t="s">
        <v>1</v>
      </c>
    </row>
    <row r="168" spans="2:2" ht="16.2" thickBot="1" x14ac:dyDescent="0.35">
      <c r="B168" s="25" t="s">
        <v>0</v>
      </c>
    </row>
    <row r="169" spans="2:2" ht="16.2" thickBot="1" x14ac:dyDescent="0.35">
      <c r="B169" s="25" t="s">
        <v>123</v>
      </c>
    </row>
    <row r="170" spans="2:2" ht="16.2" thickBot="1" x14ac:dyDescent="0.35">
      <c r="B170" s="25" t="s">
        <v>3</v>
      </c>
    </row>
    <row r="171" spans="2:2" ht="16.2" thickBot="1" x14ac:dyDescent="0.35">
      <c r="B171" s="2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O156"/>
  <sheetViews>
    <sheetView topLeftCell="A33" workbookViewId="0">
      <selection activeCell="F47" sqref="F47"/>
    </sheetView>
  </sheetViews>
  <sheetFormatPr baseColWidth="10" defaultRowHeight="14.4" x14ac:dyDescent="0.3"/>
  <cols>
    <col min="1" max="1" width="9.33203125" customWidth="1"/>
    <col min="2" max="2" width="56" customWidth="1"/>
    <col min="3" max="4" width="15.6640625" customWidth="1"/>
    <col min="5" max="5" width="17.5546875" customWidth="1"/>
    <col min="6" max="6" width="14" customWidth="1"/>
    <col min="7" max="7" width="17.5546875" customWidth="1"/>
    <col min="10" max="10" width="16.88671875" customWidth="1"/>
    <col min="11" max="11" width="13" bestFit="1" customWidth="1"/>
    <col min="13" max="13" width="48.88671875" customWidth="1"/>
  </cols>
  <sheetData>
    <row r="3" spans="1:15" ht="29.4" thickBot="1" x14ac:dyDescent="0.35">
      <c r="B3" s="85" t="s">
        <v>225</v>
      </c>
      <c r="C3" s="85" t="s">
        <v>226</v>
      </c>
      <c r="D3" s="85" t="s">
        <v>227</v>
      </c>
      <c r="E3" s="85" t="s">
        <v>498</v>
      </c>
      <c r="F3" s="98" t="s">
        <v>542</v>
      </c>
      <c r="G3" s="99" t="s">
        <v>499</v>
      </c>
      <c r="H3" s="100" t="s">
        <v>228</v>
      </c>
      <c r="I3" t="s">
        <v>260</v>
      </c>
    </row>
    <row r="4" spans="1:15" ht="16.2" thickBot="1" x14ac:dyDescent="0.35">
      <c r="B4" s="12" t="s">
        <v>404</v>
      </c>
      <c r="C4" s="7">
        <v>2523.7919999999999</v>
      </c>
      <c r="D4" s="26">
        <v>0.19</v>
      </c>
      <c r="E4" s="7">
        <f t="shared" ref="E4:E63" si="0">C4*(1+D4)</f>
        <v>3003.3124799999996</v>
      </c>
      <c r="F4" s="7">
        <v>828</v>
      </c>
      <c r="G4" s="7">
        <f t="shared" ref="G4:G63" si="1">E4/F4</f>
        <v>3.6271889855072459</v>
      </c>
      <c r="H4" s="28">
        <f>G4*I5</f>
        <v>5.0753043056847158</v>
      </c>
      <c r="I4" s="3">
        <v>1.906394675925926</v>
      </c>
      <c r="J4" t="s">
        <v>229</v>
      </c>
      <c r="M4" s="29" t="s">
        <v>230</v>
      </c>
      <c r="N4" s="30"/>
      <c r="O4" s="31"/>
    </row>
    <row r="5" spans="1:15" ht="16.2" thickBot="1" x14ac:dyDescent="0.35">
      <c r="A5" s="44"/>
      <c r="B5" s="12" t="s">
        <v>401</v>
      </c>
      <c r="C5" s="7">
        <v>785.65</v>
      </c>
      <c r="D5" s="26">
        <v>0.19</v>
      </c>
      <c r="E5" s="7">
        <f t="shared" si="0"/>
        <v>934.92349999999988</v>
      </c>
      <c r="F5" s="7">
        <v>1050</v>
      </c>
      <c r="G5" s="7">
        <f t="shared" si="1"/>
        <v>0.89040333333333321</v>
      </c>
      <c r="H5" s="27">
        <f>G5*I5</f>
        <v>1.2458870738522378</v>
      </c>
      <c r="I5" s="3">
        <v>1.3992390046296299</v>
      </c>
      <c r="J5" t="s">
        <v>319</v>
      </c>
      <c r="M5" s="32" t="s">
        <v>232</v>
      </c>
      <c r="N5" s="33">
        <v>5</v>
      </c>
      <c r="O5" s="33">
        <v>7</v>
      </c>
    </row>
    <row r="6" spans="1:15" ht="16.2" thickBot="1" x14ac:dyDescent="0.35">
      <c r="A6" s="44"/>
      <c r="B6" s="12" t="s">
        <v>402</v>
      </c>
      <c r="C6" s="7">
        <v>653.88333333333333</v>
      </c>
      <c r="D6" s="26">
        <v>0.19</v>
      </c>
      <c r="E6" s="7">
        <f t="shared" si="0"/>
        <v>778.12116666666657</v>
      </c>
      <c r="F6" s="7">
        <v>1050</v>
      </c>
      <c r="G6" s="7">
        <f t="shared" si="1"/>
        <v>0.74106777777777766</v>
      </c>
      <c r="H6" s="27">
        <f>G6*I5</f>
        <v>1.0369309397408695</v>
      </c>
      <c r="I6" s="3">
        <v>1.4498842592592593</v>
      </c>
      <c r="J6" t="s">
        <v>231</v>
      </c>
      <c r="M6" s="34" t="s">
        <v>233</v>
      </c>
      <c r="N6" s="33">
        <v>4</v>
      </c>
      <c r="O6" s="33">
        <v>4</v>
      </c>
    </row>
    <row r="7" spans="1:15" ht="16.2" thickBot="1" x14ac:dyDescent="0.35">
      <c r="A7" s="35"/>
      <c r="B7" s="12" t="s">
        <v>403</v>
      </c>
      <c r="C7" s="7">
        <v>2867.4910500000001</v>
      </c>
      <c r="D7" s="26">
        <v>0.19</v>
      </c>
      <c r="E7" s="7">
        <f t="shared" si="0"/>
        <v>3412.3143494999999</v>
      </c>
      <c r="F7" s="7">
        <v>1050</v>
      </c>
      <c r="G7" s="7">
        <f t="shared" si="1"/>
        <v>3.2498231899999999</v>
      </c>
      <c r="H7" s="27">
        <f>G7*I5</f>
        <v>4.5472793655978885</v>
      </c>
      <c r="M7" s="36"/>
      <c r="N7" s="37"/>
      <c r="O7" s="37"/>
    </row>
    <row r="8" spans="1:15" ht="16.2" thickBot="1" x14ac:dyDescent="0.35">
      <c r="B8" s="12" t="s">
        <v>405</v>
      </c>
      <c r="C8" s="7">
        <v>848.13499999999999</v>
      </c>
      <c r="D8" s="26">
        <v>0.19</v>
      </c>
      <c r="E8" s="7">
        <f t="shared" si="0"/>
        <v>1009.2806499999999</v>
      </c>
      <c r="F8" s="7">
        <v>1600</v>
      </c>
      <c r="G8" s="7">
        <f t="shared" si="1"/>
        <v>0.63080040625</v>
      </c>
      <c r="H8" s="27">
        <f>G8*I4</f>
        <v>1.2025545360469112</v>
      </c>
      <c r="M8" s="34" t="s">
        <v>234</v>
      </c>
      <c r="N8" s="33">
        <v>2</v>
      </c>
      <c r="O8" s="33">
        <v>4</v>
      </c>
    </row>
    <row r="9" spans="1:15" ht="16.2" thickBot="1" x14ac:dyDescent="0.35">
      <c r="B9" s="12" t="s">
        <v>406</v>
      </c>
      <c r="C9" s="7">
        <v>846.70799999999997</v>
      </c>
      <c r="D9" s="26">
        <v>0.19</v>
      </c>
      <c r="E9" s="7">
        <f t="shared" si="0"/>
        <v>1007.5825199999999</v>
      </c>
      <c r="F9" s="7">
        <v>828</v>
      </c>
      <c r="G9" s="7">
        <f t="shared" si="1"/>
        <v>1.2168871014492753</v>
      </c>
      <c r="H9" s="27">
        <f>G9*I4</f>
        <v>2.3198670914058308</v>
      </c>
      <c r="J9" s="65"/>
      <c r="M9" s="34" t="s">
        <v>235</v>
      </c>
      <c r="N9" s="33">
        <v>1</v>
      </c>
      <c r="O9" s="33">
        <v>1</v>
      </c>
    </row>
    <row r="10" spans="1:15" ht="16.2" thickBot="1" x14ac:dyDescent="0.35">
      <c r="B10" s="12" t="s">
        <v>236</v>
      </c>
      <c r="C10" s="7">
        <v>2112.91</v>
      </c>
      <c r="D10" s="26">
        <v>0.19</v>
      </c>
      <c r="E10" s="7">
        <f t="shared" si="0"/>
        <v>2514.3628999999996</v>
      </c>
      <c r="F10" s="7">
        <v>1050</v>
      </c>
      <c r="G10" s="7">
        <f t="shared" si="1"/>
        <v>2.3946313333333329</v>
      </c>
      <c r="H10" s="27">
        <f>G10*I5</f>
        <v>3.3506615633082562</v>
      </c>
      <c r="M10" s="34" t="s">
        <v>237</v>
      </c>
      <c r="N10" s="33">
        <v>2</v>
      </c>
      <c r="O10" s="33">
        <v>1</v>
      </c>
    </row>
    <row r="11" spans="1:15" ht="16.2" thickBot="1" x14ac:dyDescent="0.35">
      <c r="B11" s="12" t="s">
        <v>407</v>
      </c>
      <c r="C11" s="7">
        <v>675.89</v>
      </c>
      <c r="D11" s="26">
        <v>0.19</v>
      </c>
      <c r="E11" s="7">
        <f t="shared" si="0"/>
        <v>804.30909999999994</v>
      </c>
      <c r="F11" s="7">
        <v>2040</v>
      </c>
      <c r="G11" s="7">
        <f t="shared" si="1"/>
        <v>0.39426916666666662</v>
      </c>
      <c r="H11" s="27">
        <f>G11*I5</f>
        <v>0.5516767963228203</v>
      </c>
      <c r="M11" s="34"/>
      <c r="N11" s="33"/>
      <c r="O11" s="33"/>
    </row>
    <row r="12" spans="1:15" ht="16.2" thickBot="1" x14ac:dyDescent="0.35">
      <c r="B12" s="12" t="s">
        <v>408</v>
      </c>
      <c r="C12" s="7">
        <v>2307.96</v>
      </c>
      <c r="D12" s="26">
        <v>0.19</v>
      </c>
      <c r="E12" s="7">
        <f t="shared" si="0"/>
        <v>2746.4724000000001</v>
      </c>
      <c r="F12" s="7">
        <v>1050</v>
      </c>
      <c r="G12" s="7">
        <f t="shared" si="1"/>
        <v>2.615688</v>
      </c>
      <c r="H12" s="27">
        <f>G12*I5</f>
        <v>3.6599726735416676</v>
      </c>
      <c r="J12" s="101"/>
      <c r="K12" s="3"/>
      <c r="M12" s="38" t="s">
        <v>239</v>
      </c>
      <c r="N12" s="39">
        <f>SUM(N5:N10)</f>
        <v>14</v>
      </c>
      <c r="O12" s="39">
        <f>SUM(O8:O10)</f>
        <v>6</v>
      </c>
    </row>
    <row r="13" spans="1:15" ht="15.6" x14ac:dyDescent="0.3">
      <c r="B13" s="12" t="s">
        <v>409</v>
      </c>
      <c r="C13" s="7">
        <v>2404.0589999999997</v>
      </c>
      <c r="D13" s="26">
        <v>0.19</v>
      </c>
      <c r="E13" s="7">
        <f t="shared" si="0"/>
        <v>2860.8302099999996</v>
      </c>
      <c r="F13" s="7">
        <v>2040</v>
      </c>
      <c r="G13" s="7">
        <f t="shared" si="1"/>
        <v>1.4023677499999998</v>
      </c>
      <c r="H13" s="27">
        <f>G13*I5</f>
        <v>1.9622476546346934</v>
      </c>
    </row>
    <row r="14" spans="1:15" ht="15.6" x14ac:dyDescent="0.3">
      <c r="B14" s="12" t="s">
        <v>410</v>
      </c>
      <c r="C14" s="7">
        <v>838.30550000000005</v>
      </c>
      <c r="D14" s="26">
        <v>0.19</v>
      </c>
      <c r="E14" s="7">
        <f t="shared" si="0"/>
        <v>997.58354500000007</v>
      </c>
      <c r="F14" s="7">
        <v>2040</v>
      </c>
      <c r="G14" s="7">
        <f>E14/F14</f>
        <v>0.48901154166666672</v>
      </c>
      <c r="H14" s="27">
        <f>G14*I5</f>
        <v>0.68424402281406749</v>
      </c>
    </row>
    <row r="15" spans="1:15" ht="15.6" x14ac:dyDescent="0.3">
      <c r="B15" s="12" t="s">
        <v>411</v>
      </c>
      <c r="C15" s="7">
        <v>808.72</v>
      </c>
      <c r="D15" s="26">
        <v>0.19</v>
      </c>
      <c r="E15" s="7">
        <f t="shared" si="0"/>
        <v>962.3768</v>
      </c>
      <c r="F15" s="7">
        <v>828</v>
      </c>
      <c r="G15" s="7">
        <f t="shared" si="1"/>
        <v>1.1622908212560386</v>
      </c>
      <c r="H15" s="27">
        <f>G15*I5</f>
        <v>1.6263226518244545</v>
      </c>
    </row>
    <row r="16" spans="1:15" ht="15.6" x14ac:dyDescent="0.3">
      <c r="B16" s="12" t="s">
        <v>412</v>
      </c>
      <c r="C16" s="7">
        <v>1639.3020000000001</v>
      </c>
      <c r="D16" s="26">
        <v>0.19</v>
      </c>
      <c r="E16" s="7">
        <f t="shared" si="0"/>
        <v>1950.7693800000002</v>
      </c>
      <c r="F16" s="7">
        <v>1600</v>
      </c>
      <c r="G16" s="7">
        <f t="shared" si="1"/>
        <v>1.2192308625000001</v>
      </c>
      <c r="H16" s="27">
        <f>G16*I5</f>
        <v>1.7059953784582254</v>
      </c>
    </row>
    <row r="17" spans="2:11" ht="15.6" x14ac:dyDescent="0.3">
      <c r="B17" s="12" t="s">
        <v>53</v>
      </c>
      <c r="C17" s="7">
        <v>341.45320000000004</v>
      </c>
      <c r="D17" s="26">
        <v>0.19</v>
      </c>
      <c r="E17" s="7">
        <f t="shared" si="0"/>
        <v>406.32930800000003</v>
      </c>
      <c r="F17" s="7">
        <v>375</v>
      </c>
      <c r="G17" s="7">
        <f t="shared" si="1"/>
        <v>1.0835448213333334</v>
      </c>
      <c r="H17" s="27">
        <f>G17*I6</f>
        <v>1.5710145806530866</v>
      </c>
    </row>
    <row r="18" spans="2:11" ht="15.6" x14ac:dyDescent="0.3">
      <c r="B18" s="12" t="s">
        <v>413</v>
      </c>
      <c r="C18" s="7">
        <v>3189.9713999999999</v>
      </c>
      <c r="D18" s="26">
        <v>0.19</v>
      </c>
      <c r="E18" s="7">
        <f t="shared" si="0"/>
        <v>3796.0659659999997</v>
      </c>
      <c r="F18" s="7">
        <v>828</v>
      </c>
      <c r="G18" s="7">
        <f t="shared" si="1"/>
        <v>4.5846207318840575</v>
      </c>
      <c r="H18" s="27">
        <f>G18*I4</f>
        <v>8.7400965544033902</v>
      </c>
    </row>
    <row r="19" spans="2:11" ht="15.6" x14ac:dyDescent="0.3">
      <c r="B19" s="12" t="s">
        <v>414</v>
      </c>
      <c r="C19" s="7">
        <v>3254.6580000000004</v>
      </c>
      <c r="D19" s="26">
        <v>0.19</v>
      </c>
      <c r="E19" s="7">
        <f t="shared" si="0"/>
        <v>3873.0430200000001</v>
      </c>
      <c r="F19" s="7">
        <v>820</v>
      </c>
      <c r="G19" s="7">
        <f t="shared" si="1"/>
        <v>4.7232231951219514</v>
      </c>
      <c r="H19" s="27">
        <f>G19*I4</f>
        <v>9.004327552390329</v>
      </c>
    </row>
    <row r="20" spans="2:11" ht="15.6" x14ac:dyDescent="0.3">
      <c r="B20" s="12" t="s">
        <v>415</v>
      </c>
      <c r="C20" s="7">
        <v>420.45</v>
      </c>
      <c r="D20" s="26">
        <v>0.19</v>
      </c>
      <c r="E20" s="7">
        <f t="shared" si="0"/>
        <v>500.33549999999997</v>
      </c>
      <c r="F20" s="7">
        <v>375</v>
      </c>
      <c r="G20" s="7">
        <f t="shared" si="1"/>
        <v>1.334228</v>
      </c>
      <c r="H20" s="27">
        <f>G20*I6</f>
        <v>1.9344761754629631</v>
      </c>
      <c r="J20" s="65"/>
      <c r="K20" s="65"/>
    </row>
    <row r="21" spans="2:11" ht="15.6" x14ac:dyDescent="0.3">
      <c r="B21" s="12" t="s">
        <v>416</v>
      </c>
      <c r="C21">
        <v>2346.7195999999999</v>
      </c>
      <c r="D21" s="26">
        <v>0.19</v>
      </c>
      <c r="E21" s="7">
        <f t="shared" si="0"/>
        <v>2792.5963239999996</v>
      </c>
      <c r="F21" s="7">
        <v>2040</v>
      </c>
      <c r="G21" s="7">
        <f t="shared" si="1"/>
        <v>1.3689197666666666</v>
      </c>
      <c r="H21" s="27">
        <f>G21*I5</f>
        <v>1.9154459317284918</v>
      </c>
      <c r="I21" s="65"/>
      <c r="K21" s="65"/>
    </row>
    <row r="22" spans="2:11" ht="15.6" x14ac:dyDescent="0.3">
      <c r="B22" s="12" t="s">
        <v>417</v>
      </c>
      <c r="C22" s="7">
        <v>4893.4333333333334</v>
      </c>
      <c r="D22" s="26">
        <v>0.19</v>
      </c>
      <c r="E22" s="7">
        <f t="shared" si="0"/>
        <v>5823.1856666666663</v>
      </c>
      <c r="F22" s="7">
        <v>1050</v>
      </c>
      <c r="G22" s="7">
        <f t="shared" si="1"/>
        <v>5.5458911111111107</v>
      </c>
      <c r="H22" s="27">
        <f>G22*I5</f>
        <v>7.760027158095423</v>
      </c>
      <c r="J22" s="65"/>
    </row>
    <row r="23" spans="2:11" ht="15.6" x14ac:dyDescent="0.3">
      <c r="B23" s="12" t="s">
        <v>243</v>
      </c>
      <c r="C23" s="7">
        <v>523.15800000000002</v>
      </c>
      <c r="D23" s="26">
        <v>0.19</v>
      </c>
      <c r="E23" s="7">
        <f t="shared" si="0"/>
        <v>622.55801999999994</v>
      </c>
      <c r="F23" s="7">
        <v>60</v>
      </c>
      <c r="G23" s="7">
        <f t="shared" si="1"/>
        <v>10.375966999999999</v>
      </c>
      <c r="H23" s="27">
        <f t="shared" ref="H23:H34" si="2">G23*$I$4</f>
        <v>19.7806882463831</v>
      </c>
      <c r="J23" s="65"/>
    </row>
    <row r="24" spans="2:11" ht="16.5" customHeight="1" x14ac:dyDescent="0.3">
      <c r="B24" s="12" t="s">
        <v>418</v>
      </c>
      <c r="C24" s="7">
        <v>669.67640000000006</v>
      </c>
      <c r="D24" s="26">
        <v>0.19</v>
      </c>
      <c r="E24" s="7">
        <f t="shared" si="0"/>
        <v>796.91491600000006</v>
      </c>
      <c r="F24" s="7">
        <v>40</v>
      </c>
      <c r="G24" s="7">
        <f t="shared" si="1"/>
        <v>19.922872900000002</v>
      </c>
      <c r="H24" s="27">
        <f t="shared" si="2"/>
        <v>37.980858825708914</v>
      </c>
    </row>
    <row r="25" spans="2:11" ht="16.5" customHeight="1" x14ac:dyDescent="0.3">
      <c r="B25" s="12" t="s">
        <v>419</v>
      </c>
      <c r="C25" s="7">
        <v>245.37400000000002</v>
      </c>
      <c r="D25" s="26">
        <v>0.19</v>
      </c>
      <c r="E25" s="7">
        <f t="shared" si="0"/>
        <v>291.99506000000002</v>
      </c>
      <c r="F25" s="7">
        <v>32</v>
      </c>
      <c r="G25" s="7">
        <f t="shared" si="1"/>
        <v>9.1248456250000007</v>
      </c>
      <c r="H25" s="27">
        <f t="shared" si="2"/>
        <v>17.39555711814598</v>
      </c>
    </row>
    <row r="26" spans="2:11" ht="15.75" customHeight="1" x14ac:dyDescent="0.3">
      <c r="B26" s="12" t="s">
        <v>420</v>
      </c>
      <c r="C26" s="7">
        <v>288.50940000000003</v>
      </c>
      <c r="D26" s="26">
        <v>0.19</v>
      </c>
      <c r="E26" s="7">
        <f t="shared" si="0"/>
        <v>343.32618600000001</v>
      </c>
      <c r="F26" s="7">
        <v>32</v>
      </c>
      <c r="G26" s="7">
        <f t="shared" si="1"/>
        <v>10.7289433125</v>
      </c>
      <c r="H26" s="27">
        <f t="shared" si="2"/>
        <v>20.453600409261071</v>
      </c>
    </row>
    <row r="27" spans="2:11" ht="15.75" customHeight="1" x14ac:dyDescent="0.3">
      <c r="B27" s="12" t="s">
        <v>421</v>
      </c>
      <c r="C27" s="7">
        <v>235.31</v>
      </c>
      <c r="D27" s="26">
        <v>0.19</v>
      </c>
      <c r="E27" s="7">
        <f t="shared" si="0"/>
        <v>280.01889999999997</v>
      </c>
      <c r="F27" s="7">
        <v>27</v>
      </c>
      <c r="G27" s="7">
        <f t="shared" si="1"/>
        <v>10.371070370370369</v>
      </c>
      <c r="H27" s="27">
        <f t="shared" si="2"/>
        <v>19.771353337727192</v>
      </c>
    </row>
    <row r="28" spans="2:11" ht="18.75" customHeight="1" x14ac:dyDescent="0.3">
      <c r="B28" s="12" t="s">
        <v>422</v>
      </c>
      <c r="C28" s="7">
        <v>754.33399999999995</v>
      </c>
      <c r="D28" s="26">
        <v>0.19</v>
      </c>
      <c r="E28" s="7">
        <f t="shared" si="0"/>
        <v>897.6574599999999</v>
      </c>
      <c r="F28" s="7">
        <v>40</v>
      </c>
      <c r="G28" s="7">
        <f t="shared" si="1"/>
        <v>22.441436499999998</v>
      </c>
      <c r="H28" s="27">
        <f t="shared" si="2"/>
        <v>42.782235063729743</v>
      </c>
    </row>
    <row r="29" spans="2:11" ht="15.6" x14ac:dyDescent="0.3">
      <c r="B29" s="12" t="s">
        <v>423</v>
      </c>
      <c r="C29" s="7">
        <v>249.91399999999999</v>
      </c>
      <c r="D29" s="26">
        <v>0.19</v>
      </c>
      <c r="E29" s="7">
        <f t="shared" si="0"/>
        <v>297.39765999999997</v>
      </c>
      <c r="F29" s="7">
        <v>32</v>
      </c>
      <c r="G29" s="7">
        <f t="shared" si="1"/>
        <v>9.2936768749999992</v>
      </c>
      <c r="H29" s="27">
        <f t="shared" si="2"/>
        <v>17.717416114275895</v>
      </c>
    </row>
    <row r="30" spans="2:11" ht="15.6" x14ac:dyDescent="0.3">
      <c r="B30" s="12" t="s">
        <v>424</v>
      </c>
      <c r="C30" s="7">
        <v>275.32400000000001</v>
      </c>
      <c r="D30" s="26">
        <v>0.19</v>
      </c>
      <c r="E30" s="7">
        <f t="shared" si="0"/>
        <v>327.63556</v>
      </c>
      <c r="F30" s="7">
        <v>32</v>
      </c>
      <c r="G30" s="7">
        <f t="shared" si="1"/>
        <v>10.23861125</v>
      </c>
      <c r="H30" s="27">
        <f t="shared" si="2"/>
        <v>19.518833975875289</v>
      </c>
    </row>
    <row r="31" spans="2:11" ht="15.6" x14ac:dyDescent="0.3">
      <c r="B31" s="12" t="s">
        <v>244</v>
      </c>
      <c r="C31" s="7">
        <v>93.188999999999993</v>
      </c>
      <c r="D31" s="26">
        <v>0.19</v>
      </c>
      <c r="E31" s="7">
        <f t="shared" si="0"/>
        <v>110.89490999999998</v>
      </c>
      <c r="F31" s="7">
        <v>7</v>
      </c>
      <c r="G31" s="7">
        <f t="shared" si="1"/>
        <v>15.842129999999997</v>
      </c>
      <c r="H31" s="27">
        <f t="shared" si="2"/>
        <v>30.201352287326387</v>
      </c>
    </row>
    <row r="32" spans="2:11" ht="21" customHeight="1" x14ac:dyDescent="0.3">
      <c r="B32" s="12" t="s">
        <v>245</v>
      </c>
      <c r="C32" s="7">
        <v>523.15800000000002</v>
      </c>
      <c r="D32" s="26">
        <v>0.19</v>
      </c>
      <c r="E32" s="7">
        <f t="shared" si="0"/>
        <v>622.55801999999994</v>
      </c>
      <c r="F32" s="7">
        <v>60</v>
      </c>
      <c r="G32" s="7">
        <f t="shared" si="1"/>
        <v>10.375966999999999</v>
      </c>
      <c r="H32" s="27">
        <f t="shared" si="2"/>
        <v>19.7806882463831</v>
      </c>
    </row>
    <row r="33" spans="2:10" ht="18.75" customHeight="1" x14ac:dyDescent="0.3">
      <c r="B33" s="12" t="s">
        <v>246</v>
      </c>
      <c r="C33" s="7">
        <v>1042.8219999999999</v>
      </c>
      <c r="D33" s="26">
        <v>0.19</v>
      </c>
      <c r="E33" s="7">
        <f t="shared" si="0"/>
        <v>1240.9581799999999</v>
      </c>
      <c r="F33" s="7">
        <v>162</v>
      </c>
      <c r="G33" s="7">
        <f t="shared" si="1"/>
        <v>7.6602356790123451</v>
      </c>
      <c r="H33" s="27">
        <f t="shared" si="2"/>
        <v>14.603432514806956</v>
      </c>
    </row>
    <row r="34" spans="2:10" ht="18.75" customHeight="1" x14ac:dyDescent="0.3">
      <c r="B34" s="12" t="s">
        <v>247</v>
      </c>
      <c r="C34" s="7">
        <v>756.69199999999989</v>
      </c>
      <c r="D34" s="26">
        <v>0.19</v>
      </c>
      <c r="E34" s="7">
        <f t="shared" si="0"/>
        <v>900.46347999999978</v>
      </c>
      <c r="F34" s="7">
        <v>64</v>
      </c>
      <c r="G34" s="7">
        <f t="shared" si="1"/>
        <v>14.069741874999997</v>
      </c>
      <c r="H34" s="27">
        <f t="shared" si="2"/>
        <v>26.822481002152049</v>
      </c>
      <c r="I34" s="102"/>
    </row>
    <row r="35" spans="2:10" ht="15.6" x14ac:dyDescent="0.3">
      <c r="B35" s="12" t="s">
        <v>49</v>
      </c>
      <c r="C35" s="7">
        <v>80.078599999999994</v>
      </c>
      <c r="D35" s="26">
        <v>0.17</v>
      </c>
      <c r="E35" s="7">
        <f t="shared" si="0"/>
        <v>93.69196199999999</v>
      </c>
      <c r="F35" s="7">
        <v>340</v>
      </c>
      <c r="G35" s="7">
        <f t="shared" si="1"/>
        <v>0.27556459411764705</v>
      </c>
      <c r="H35" s="27">
        <f t="shared" ref="H35:H47" si="3">G35*$I$35</f>
        <v>0.39953676742034316</v>
      </c>
      <c r="I35" s="3">
        <v>1.4498842592592593</v>
      </c>
      <c r="J35" t="s">
        <v>231</v>
      </c>
    </row>
    <row r="36" spans="2:10" ht="15.6" x14ac:dyDescent="0.3">
      <c r="B36" s="12" t="s">
        <v>248</v>
      </c>
      <c r="C36" s="7">
        <v>395.93099999999998</v>
      </c>
      <c r="D36" s="26">
        <v>0.17</v>
      </c>
      <c r="E36" s="7">
        <f t="shared" si="0"/>
        <v>463.23926999999998</v>
      </c>
      <c r="F36" s="7">
        <v>60</v>
      </c>
      <c r="G36" s="7">
        <f t="shared" si="1"/>
        <v>7.7206544999999993</v>
      </c>
      <c r="H36" s="27">
        <f t="shared" si="3"/>
        <v>11.194055430729167</v>
      </c>
      <c r="I36" s="3">
        <v>1.906394675925926</v>
      </c>
      <c r="J36" t="s">
        <v>229</v>
      </c>
    </row>
    <row r="37" spans="2:10" ht="15.6" x14ac:dyDescent="0.3">
      <c r="B37" s="12" t="s">
        <v>425</v>
      </c>
      <c r="C37" s="7">
        <v>199.91800000000001</v>
      </c>
      <c r="D37" s="26">
        <v>0.17</v>
      </c>
      <c r="E37" s="7">
        <f t="shared" si="0"/>
        <v>233.90405999999999</v>
      </c>
      <c r="F37" s="7">
        <v>32</v>
      </c>
      <c r="G37" s="7">
        <f t="shared" si="1"/>
        <v>7.3095018749999996</v>
      </c>
      <c r="H37" s="27">
        <f t="shared" si="3"/>
        <v>10.597931711588542</v>
      </c>
      <c r="I37" s="3">
        <v>1.3992390046296299</v>
      </c>
      <c r="J37" t="s">
        <v>249</v>
      </c>
    </row>
    <row r="38" spans="2:10" ht="15.6" x14ac:dyDescent="0.3">
      <c r="B38" s="12" t="s">
        <v>426</v>
      </c>
      <c r="C38" s="7">
        <v>208.56</v>
      </c>
      <c r="D38" s="26">
        <v>0.17</v>
      </c>
      <c r="E38" s="7">
        <f t="shared" si="0"/>
        <v>244.01519999999999</v>
      </c>
      <c r="F38" s="7">
        <v>27</v>
      </c>
      <c r="G38" s="7">
        <f t="shared" si="1"/>
        <v>9.0375999999999994</v>
      </c>
      <c r="H38" s="27">
        <f t="shared" si="3"/>
        <v>13.103473981481482</v>
      </c>
    </row>
    <row r="39" spans="2:10" ht="15.6" x14ac:dyDescent="0.3">
      <c r="B39" s="12" t="s">
        <v>427</v>
      </c>
      <c r="C39" s="7">
        <v>319.26920000000001</v>
      </c>
      <c r="D39" s="26">
        <v>0.17</v>
      </c>
      <c r="E39" s="7">
        <f t="shared" si="0"/>
        <v>373.54496399999999</v>
      </c>
      <c r="F39" s="7">
        <v>32</v>
      </c>
      <c r="G39" s="7">
        <f t="shared" si="1"/>
        <v>11.673280125</v>
      </c>
      <c r="H39" s="27">
        <f t="shared" si="3"/>
        <v>16.924905107161457</v>
      </c>
    </row>
    <row r="40" spans="2:10" ht="15.6" x14ac:dyDescent="0.3">
      <c r="B40" s="12" t="s">
        <v>428</v>
      </c>
      <c r="C40" s="7">
        <v>199.91800000000001</v>
      </c>
      <c r="D40" s="26">
        <v>0.17</v>
      </c>
      <c r="E40" s="7">
        <f t="shared" si="0"/>
        <v>233.90405999999999</v>
      </c>
      <c r="F40" s="7">
        <v>32</v>
      </c>
      <c r="G40" s="7">
        <f t="shared" si="1"/>
        <v>7.3095018749999996</v>
      </c>
      <c r="H40" s="27">
        <f t="shared" si="3"/>
        <v>10.597931711588542</v>
      </c>
    </row>
    <row r="41" spans="2:10" ht="15.6" x14ac:dyDescent="0.3">
      <c r="B41" s="12" t="s">
        <v>429</v>
      </c>
      <c r="C41" s="7">
        <v>319.26900000000001</v>
      </c>
      <c r="D41" s="26">
        <v>0.17</v>
      </c>
      <c r="E41" s="7">
        <f t="shared" si="0"/>
        <v>373.54472999999996</v>
      </c>
      <c r="F41" s="7">
        <v>32</v>
      </c>
      <c r="G41" s="7">
        <f t="shared" si="1"/>
        <v>11.673272812499999</v>
      </c>
      <c r="H41" s="27">
        <f t="shared" si="3"/>
        <v>16.924894504882811</v>
      </c>
    </row>
    <row r="42" spans="2:10" ht="15.6" x14ac:dyDescent="0.3">
      <c r="B42" s="12" t="s">
        <v>250</v>
      </c>
      <c r="C42" s="7">
        <v>290.07600000000002</v>
      </c>
      <c r="D42" s="26">
        <v>0.17</v>
      </c>
      <c r="E42" s="7">
        <f t="shared" si="0"/>
        <v>339.38891999999998</v>
      </c>
      <c r="F42" s="7">
        <v>64</v>
      </c>
      <c r="G42" s="7">
        <f t="shared" si="1"/>
        <v>5.3029518749999998</v>
      </c>
      <c r="H42" s="27">
        <f t="shared" si="3"/>
        <v>7.6886664511718754</v>
      </c>
    </row>
    <row r="43" spans="2:10" ht="15.6" x14ac:dyDescent="0.3">
      <c r="B43" s="12" t="s">
        <v>251</v>
      </c>
      <c r="C43" s="7">
        <v>395.93200000000002</v>
      </c>
      <c r="D43" s="26">
        <v>0.17</v>
      </c>
      <c r="E43" s="7">
        <f t="shared" si="0"/>
        <v>463.24043999999998</v>
      </c>
      <c r="F43" s="7">
        <v>60</v>
      </c>
      <c r="G43" s="7">
        <f t="shared" si="1"/>
        <v>7.7206739999999998</v>
      </c>
      <c r="H43" s="27">
        <f t="shared" si="3"/>
        <v>11.194083703472222</v>
      </c>
    </row>
    <row r="44" spans="2:10" ht="15.6" x14ac:dyDescent="0.3">
      <c r="B44" s="12" t="s">
        <v>430</v>
      </c>
      <c r="C44" s="7">
        <v>721.47699999999998</v>
      </c>
      <c r="D44" s="26">
        <v>0.17</v>
      </c>
      <c r="E44" s="7">
        <f t="shared" si="0"/>
        <v>844.12808999999993</v>
      </c>
      <c r="F44" s="7">
        <v>40</v>
      </c>
      <c r="G44" s="7">
        <f t="shared" si="1"/>
        <v>21.103202249999999</v>
      </c>
      <c r="H44" s="27">
        <f t="shared" si="3"/>
        <v>30.597200762239584</v>
      </c>
    </row>
    <row r="45" spans="2:10" ht="15.6" x14ac:dyDescent="0.3">
      <c r="B45" s="12" t="s">
        <v>431</v>
      </c>
      <c r="C45" s="7">
        <v>843.91399999999999</v>
      </c>
      <c r="D45" s="26">
        <v>0.17</v>
      </c>
      <c r="E45" s="7">
        <f t="shared" si="0"/>
        <v>987.37937999999997</v>
      </c>
      <c r="F45" s="7">
        <v>40</v>
      </c>
      <c r="G45" s="7">
        <f t="shared" si="1"/>
        <v>24.6844845</v>
      </c>
      <c r="H45" s="27">
        <f t="shared" si="3"/>
        <v>35.78964552447917</v>
      </c>
    </row>
    <row r="46" spans="2:10" ht="15.6" x14ac:dyDescent="0.3">
      <c r="B46" s="12" t="s">
        <v>252</v>
      </c>
      <c r="C46" s="40">
        <v>423.21</v>
      </c>
      <c r="D46" s="26">
        <v>0.17</v>
      </c>
      <c r="E46" s="7">
        <f t="shared" si="0"/>
        <v>495.15569999999997</v>
      </c>
      <c r="F46" s="7">
        <v>21</v>
      </c>
      <c r="G46" s="7">
        <f t="shared" si="1"/>
        <v>23.578842857142856</v>
      </c>
      <c r="H46" s="27">
        <f t="shared" si="3"/>
        <v>34.186593110119048</v>
      </c>
    </row>
    <row r="47" spans="2:10" ht="15.6" x14ac:dyDescent="0.3">
      <c r="B47" s="12" t="s">
        <v>253</v>
      </c>
      <c r="C47" s="7">
        <v>2026.046</v>
      </c>
      <c r="D47" s="26">
        <v>0.17</v>
      </c>
      <c r="E47" s="7">
        <f t="shared" si="0"/>
        <v>2370.4738199999997</v>
      </c>
      <c r="F47" s="7">
        <v>162</v>
      </c>
      <c r="G47" s="7">
        <f t="shared" si="1"/>
        <v>14.632554444444443</v>
      </c>
      <c r="H47" s="27">
        <f t="shared" si="3"/>
        <v>21.215510361754113</v>
      </c>
    </row>
    <row r="48" spans="2:10" ht="15.6" x14ac:dyDescent="0.3">
      <c r="B48" s="12" t="s">
        <v>48</v>
      </c>
      <c r="C48" s="7">
        <v>730.798</v>
      </c>
      <c r="D48" s="26">
        <v>0.17</v>
      </c>
      <c r="E48" s="7">
        <f t="shared" si="0"/>
        <v>855.03365999999994</v>
      </c>
      <c r="F48" s="7">
        <v>45</v>
      </c>
      <c r="G48" s="7">
        <f t="shared" si="1"/>
        <v>19.000747999999998</v>
      </c>
      <c r="H48" s="27">
        <f>G48*$I$36</f>
        <v>36.222924825810182</v>
      </c>
    </row>
    <row r="49" spans="2:8" ht="15.6" x14ac:dyDescent="0.3">
      <c r="B49" s="12" t="s">
        <v>47</v>
      </c>
      <c r="C49" s="7">
        <v>391.10520000000002</v>
      </c>
      <c r="D49" s="26">
        <v>0.17</v>
      </c>
      <c r="E49" s="7">
        <f t="shared" si="0"/>
        <v>457.59308399999998</v>
      </c>
      <c r="F49" s="7">
        <v>30</v>
      </c>
      <c r="G49" s="7">
        <f t="shared" si="1"/>
        <v>15.253102799999999</v>
      </c>
      <c r="H49" s="27">
        <f>G49*$I$36</f>
        <v>29.078433969270833</v>
      </c>
    </row>
    <row r="50" spans="2:8" ht="15.6" x14ac:dyDescent="0.3">
      <c r="B50" s="12" t="s">
        <v>46</v>
      </c>
      <c r="C50" s="7">
        <v>163.125</v>
      </c>
      <c r="D50" s="26">
        <v>0.17</v>
      </c>
      <c r="E50" s="7">
        <f t="shared" si="0"/>
        <v>190.85624999999999</v>
      </c>
      <c r="F50" s="7">
        <v>6</v>
      </c>
      <c r="G50" s="7">
        <f t="shared" si="1"/>
        <v>31.809374999999999</v>
      </c>
      <c r="H50" s="27">
        <f>G50*$I$36</f>
        <v>60.641223144531253</v>
      </c>
    </row>
    <row r="51" spans="2:8" ht="15.6" x14ac:dyDescent="0.3">
      <c r="B51" s="12" t="s">
        <v>45</v>
      </c>
      <c r="C51" s="7">
        <v>583.49</v>
      </c>
      <c r="D51" s="26">
        <v>0.17</v>
      </c>
      <c r="E51" s="7">
        <f t="shared" si="0"/>
        <v>682.68329999999992</v>
      </c>
      <c r="F51" s="7">
        <v>20</v>
      </c>
      <c r="G51" s="7">
        <f t="shared" si="1"/>
        <v>34.134164999999996</v>
      </c>
      <c r="H51" s="27">
        <f>G51*$I$35</f>
        <v>49.490588536458333</v>
      </c>
    </row>
    <row r="52" spans="2:8" ht="15.6" x14ac:dyDescent="0.3">
      <c r="B52" s="12" t="s">
        <v>44</v>
      </c>
      <c r="C52" s="7">
        <v>380.72</v>
      </c>
      <c r="D52" s="26">
        <v>0.17</v>
      </c>
      <c r="E52" s="7">
        <f t="shared" si="0"/>
        <v>445.44240000000002</v>
      </c>
      <c r="F52" s="7">
        <v>5</v>
      </c>
      <c r="G52" s="7">
        <f t="shared" si="1"/>
        <v>89.088480000000004</v>
      </c>
      <c r="H52" s="27">
        <f>G52*$I$35</f>
        <v>129.16798483333335</v>
      </c>
    </row>
    <row r="53" spans="2:8" ht="15.6" x14ac:dyDescent="0.3">
      <c r="B53" s="12" t="s">
        <v>254</v>
      </c>
      <c r="C53" s="40">
        <v>272.69666666666666</v>
      </c>
      <c r="D53" s="26">
        <v>0.17</v>
      </c>
      <c r="E53" s="7">
        <f t="shared" si="0"/>
        <v>319.05509999999998</v>
      </c>
      <c r="F53" s="7">
        <v>17</v>
      </c>
      <c r="G53" s="7">
        <f t="shared" si="1"/>
        <v>18.767947058823527</v>
      </c>
      <c r="H53" s="27">
        <f>G53*$I$35</f>
        <v>27.211351019199345</v>
      </c>
    </row>
    <row r="54" spans="2:8" ht="15.6" x14ac:dyDescent="0.3">
      <c r="B54" s="12" t="s">
        <v>255</v>
      </c>
      <c r="C54" s="40">
        <v>192.26466666666667</v>
      </c>
      <c r="D54" s="26">
        <v>0.17</v>
      </c>
      <c r="E54" s="7">
        <f t="shared" si="0"/>
        <v>224.94965999999999</v>
      </c>
      <c r="F54" s="7">
        <v>14</v>
      </c>
      <c r="G54" s="7">
        <f t="shared" si="1"/>
        <v>16.067832857142857</v>
      </c>
      <c r="H54" s="27">
        <f>G54*$I$35</f>
        <v>23.29649793998016</v>
      </c>
    </row>
    <row r="55" spans="2:8" ht="15.6" x14ac:dyDescent="0.3">
      <c r="B55" s="12" t="s">
        <v>43</v>
      </c>
      <c r="C55" s="7">
        <v>309.47000000000003</v>
      </c>
      <c r="D55" s="26">
        <v>0.17</v>
      </c>
      <c r="E55" s="7">
        <f t="shared" si="0"/>
        <v>362.07990000000001</v>
      </c>
      <c r="F55" s="7">
        <v>13</v>
      </c>
      <c r="G55" s="7">
        <f t="shared" si="1"/>
        <v>27.8523</v>
      </c>
      <c r="H55" s="27">
        <f>G55*$I$35</f>
        <v>40.38261135416667</v>
      </c>
    </row>
    <row r="56" spans="2:8" ht="15.6" x14ac:dyDescent="0.3">
      <c r="B56" s="12" t="s">
        <v>432</v>
      </c>
      <c r="C56" s="7">
        <v>178.22399999999999</v>
      </c>
      <c r="D56" s="26">
        <v>0.17</v>
      </c>
      <c r="E56" s="7">
        <f t="shared" si="0"/>
        <v>208.52207999999999</v>
      </c>
      <c r="F56" s="7">
        <v>12</v>
      </c>
      <c r="G56" s="7">
        <f t="shared" si="1"/>
        <v>17.376839999999998</v>
      </c>
      <c r="H56" s="27">
        <f t="shared" ref="H56:H72" si="4">G56*$I$37</f>
        <v>24.314352305208335</v>
      </c>
    </row>
    <row r="57" spans="2:8" ht="15.6" x14ac:dyDescent="0.3">
      <c r="B57" s="12" t="s">
        <v>433</v>
      </c>
      <c r="C57" s="7">
        <v>184.435</v>
      </c>
      <c r="D57" s="26">
        <v>0.17</v>
      </c>
      <c r="E57" s="7">
        <f t="shared" si="0"/>
        <v>215.78895</v>
      </c>
      <c r="F57" s="7">
        <v>12</v>
      </c>
      <c r="G57" s="7">
        <f t="shared" si="1"/>
        <v>17.982412499999999</v>
      </c>
      <c r="H57" s="27">
        <f t="shared" si="4"/>
        <v>25.161692967339413</v>
      </c>
    </row>
    <row r="58" spans="2:8" ht="15.6" x14ac:dyDescent="0.3">
      <c r="B58" s="12" t="s">
        <v>434</v>
      </c>
      <c r="C58" s="7">
        <v>3483.7975999999994</v>
      </c>
      <c r="D58" s="26">
        <v>0.17</v>
      </c>
      <c r="E58" s="7">
        <f t="shared" si="0"/>
        <v>4076.0431919999992</v>
      </c>
      <c r="F58" s="7">
        <v>148</v>
      </c>
      <c r="G58" s="7">
        <f t="shared" si="1"/>
        <v>27.540832378378372</v>
      </c>
      <c r="H58" s="27">
        <f t="shared" si="4"/>
        <v>38.536206883793639</v>
      </c>
    </row>
    <row r="59" spans="2:8" ht="15.6" x14ac:dyDescent="0.3">
      <c r="B59" s="12" t="s">
        <v>435</v>
      </c>
      <c r="C59" s="7">
        <v>2880.28</v>
      </c>
      <c r="D59" s="26">
        <v>0.17</v>
      </c>
      <c r="E59" s="7">
        <f t="shared" si="0"/>
        <v>3369.9276</v>
      </c>
      <c r="F59" s="7">
        <v>99</v>
      </c>
      <c r="G59" s="7">
        <f t="shared" si="1"/>
        <v>34.03967272727273</v>
      </c>
      <c r="H59" s="27">
        <f t="shared" si="4"/>
        <v>47.629637784827452</v>
      </c>
    </row>
    <row r="60" spans="2:8" ht="15.6" x14ac:dyDescent="0.3">
      <c r="B60" s="12" t="s">
        <v>436</v>
      </c>
      <c r="C60" s="7">
        <v>2880.28</v>
      </c>
      <c r="D60" s="26">
        <v>0.17</v>
      </c>
      <c r="E60" s="7">
        <f t="shared" si="0"/>
        <v>3369.9276</v>
      </c>
      <c r="F60" s="7">
        <v>99</v>
      </c>
      <c r="G60" s="7">
        <f t="shared" si="1"/>
        <v>34.03967272727273</v>
      </c>
      <c r="H60" s="27">
        <f>G60*$I$37+1</f>
        <v>48.629637784827452</v>
      </c>
    </row>
    <row r="61" spans="2:8" ht="15.6" x14ac:dyDescent="0.3">
      <c r="B61" s="12" t="s">
        <v>437</v>
      </c>
      <c r="C61" s="7">
        <v>2621.0160000000001</v>
      </c>
      <c r="D61" s="26">
        <v>0.17</v>
      </c>
      <c r="E61" s="7">
        <f t="shared" si="0"/>
        <v>3066.5887199999997</v>
      </c>
      <c r="F61" s="7">
        <v>59</v>
      </c>
      <c r="G61" s="7">
        <f t="shared" si="1"/>
        <v>51.976079999999996</v>
      </c>
      <c r="H61" s="27">
        <f t="shared" si="4"/>
        <v>72.726958443750007</v>
      </c>
    </row>
    <row r="62" spans="2:8" ht="15.6" x14ac:dyDescent="0.3">
      <c r="B62" s="12" t="s">
        <v>438</v>
      </c>
      <c r="C62" s="7">
        <v>2621.0160000000001</v>
      </c>
      <c r="D62" s="26">
        <v>0.17</v>
      </c>
      <c r="E62" s="7">
        <f t="shared" si="0"/>
        <v>3066.5887199999997</v>
      </c>
      <c r="F62" s="7">
        <v>59</v>
      </c>
      <c r="G62" s="7">
        <f t="shared" si="1"/>
        <v>51.976079999999996</v>
      </c>
      <c r="H62" s="27">
        <f>G62*$I$37+1</f>
        <v>73.726958443750007</v>
      </c>
    </row>
    <row r="63" spans="2:8" ht="15.6" x14ac:dyDescent="0.3">
      <c r="B63" s="12" t="s">
        <v>439</v>
      </c>
      <c r="C63" s="7">
        <v>2879.3290000000002</v>
      </c>
      <c r="D63" s="26">
        <v>0.17</v>
      </c>
      <c r="E63" s="7">
        <f t="shared" si="0"/>
        <v>3368.81493</v>
      </c>
      <c r="F63" s="7">
        <v>24</v>
      </c>
      <c r="G63" s="7">
        <f t="shared" si="1"/>
        <v>140.36728875</v>
      </c>
      <c r="H63" s="27">
        <f t="shared" si="4"/>
        <v>196.40738539310985</v>
      </c>
    </row>
    <row r="64" spans="2:8" ht="15.6" x14ac:dyDescent="0.3">
      <c r="B64" s="12" t="s">
        <v>440</v>
      </c>
      <c r="C64" s="7">
        <v>2270.4540000000002</v>
      </c>
      <c r="D64" s="26">
        <v>0.17</v>
      </c>
      <c r="E64" s="7">
        <f t="shared" ref="E64:E129" si="5">C64*(1+D64)</f>
        <v>2656.43118</v>
      </c>
      <c r="F64" s="7">
        <v>12</v>
      </c>
      <c r="G64" s="7">
        <f t="shared" ref="G64:G129" si="6">E64/F64</f>
        <v>221.36926500000001</v>
      </c>
      <c r="H64" s="27">
        <f t="shared" si="4"/>
        <v>309.74851001419279</v>
      </c>
    </row>
    <row r="65" spans="2:8" ht="15.6" x14ac:dyDescent="0.3">
      <c r="B65" s="12" t="s">
        <v>35</v>
      </c>
      <c r="C65" s="7">
        <v>2270.4540000000002</v>
      </c>
      <c r="D65" s="26">
        <v>0.17</v>
      </c>
      <c r="E65" s="7">
        <f t="shared" ref="E65" si="7">C65*(1+D65)</f>
        <v>2656.43118</v>
      </c>
      <c r="F65" s="7">
        <v>12</v>
      </c>
      <c r="G65" s="7">
        <f t="shared" ref="G65" si="8">E65/F65</f>
        <v>221.36926500000001</v>
      </c>
      <c r="H65" s="27">
        <f t="shared" si="4"/>
        <v>309.74851001419279</v>
      </c>
    </row>
    <row r="66" spans="2:8" ht="15.6" x14ac:dyDescent="0.3">
      <c r="B66" s="12" t="s">
        <v>441</v>
      </c>
      <c r="C66" s="7">
        <v>2270.4540000000002</v>
      </c>
      <c r="D66" s="26">
        <v>0.17</v>
      </c>
      <c r="E66" s="7">
        <f t="shared" si="5"/>
        <v>2656.43118</v>
      </c>
      <c r="F66" s="7">
        <v>12</v>
      </c>
      <c r="G66" s="7">
        <f t="shared" si="6"/>
        <v>221.36926500000001</v>
      </c>
      <c r="H66" s="27">
        <f>G66*$I$37+1</f>
        <v>310.74851001419279</v>
      </c>
    </row>
    <row r="67" spans="2:8" ht="15.6" x14ac:dyDescent="0.3">
      <c r="B67" s="12" t="s">
        <v>650</v>
      </c>
      <c r="C67" s="7">
        <v>3041.78</v>
      </c>
      <c r="D67" s="26">
        <v>0.17</v>
      </c>
      <c r="E67" s="7">
        <f t="shared" si="5"/>
        <v>3558.8825999999999</v>
      </c>
      <c r="F67" s="7">
        <v>148</v>
      </c>
      <c r="G67" s="7">
        <f t="shared" si="6"/>
        <v>24.046504054054054</v>
      </c>
      <c r="H67" s="27">
        <f t="shared" si="4"/>
        <v>33.646806397416952</v>
      </c>
    </row>
    <row r="68" spans="2:8" ht="15.6" x14ac:dyDescent="0.3">
      <c r="B68" s="12" t="s">
        <v>651</v>
      </c>
      <c r="C68" s="7">
        <v>3253.22</v>
      </c>
      <c r="D68" s="26">
        <v>0.17</v>
      </c>
      <c r="E68" s="7">
        <f t="shared" si="5"/>
        <v>3806.2673999999997</v>
      </c>
      <c r="F68" s="7">
        <v>99</v>
      </c>
      <c r="G68" s="7">
        <f t="shared" si="6"/>
        <v>38.447145454545449</v>
      </c>
      <c r="H68" s="27">
        <f t="shared" si="4"/>
        <v>53.796745536668773</v>
      </c>
    </row>
    <row r="69" spans="2:8" ht="15.6" x14ac:dyDescent="0.3">
      <c r="B69" s="12" t="s">
        <v>652</v>
      </c>
      <c r="C69" s="7">
        <v>3253.22</v>
      </c>
      <c r="D69" s="26">
        <v>0.17</v>
      </c>
      <c r="E69" s="7">
        <f t="shared" si="5"/>
        <v>3806.2673999999997</v>
      </c>
      <c r="F69" s="7">
        <v>99</v>
      </c>
      <c r="G69" s="7">
        <f t="shared" si="6"/>
        <v>38.447145454545449</v>
      </c>
      <c r="H69" s="27">
        <f>G69*$I$37+1</f>
        <v>54.796745536668773</v>
      </c>
    </row>
    <row r="70" spans="2:8" ht="15.6" x14ac:dyDescent="0.3">
      <c r="B70" s="12" t="s">
        <v>653</v>
      </c>
      <c r="C70" s="7">
        <v>2786.8440000000001</v>
      </c>
      <c r="D70" s="26">
        <v>0.17</v>
      </c>
      <c r="E70" s="7">
        <f t="shared" si="5"/>
        <v>3260.6074799999997</v>
      </c>
      <c r="F70" s="7">
        <v>59</v>
      </c>
      <c r="G70" s="7">
        <f t="shared" si="6"/>
        <v>55.264533559322025</v>
      </c>
      <c r="H70" s="27">
        <f>G70*$I$37+1</f>
        <v>78.328290928866522</v>
      </c>
    </row>
    <row r="71" spans="2:8" ht="15.6" x14ac:dyDescent="0.3">
      <c r="B71" s="12" t="s">
        <v>654</v>
      </c>
      <c r="C71" s="7">
        <v>2786.8440000000001</v>
      </c>
      <c r="D71" s="26">
        <v>0.17</v>
      </c>
      <c r="E71" s="7">
        <f t="shared" si="5"/>
        <v>3260.6074799999997</v>
      </c>
      <c r="F71" s="7">
        <v>59</v>
      </c>
      <c r="G71" s="7">
        <f t="shared" si="6"/>
        <v>55.264533559322025</v>
      </c>
      <c r="H71" s="27">
        <f t="shared" si="4"/>
        <v>77.328290928866522</v>
      </c>
    </row>
    <row r="72" spans="2:8" ht="15.6" x14ac:dyDescent="0.3">
      <c r="B72" s="12" t="s">
        <v>655</v>
      </c>
      <c r="C72" s="7">
        <v>3029.42</v>
      </c>
      <c r="D72" s="26">
        <v>0.17</v>
      </c>
      <c r="E72" s="7">
        <f t="shared" si="5"/>
        <v>3544.4213999999997</v>
      </c>
      <c r="F72" s="7">
        <v>24</v>
      </c>
      <c r="G72" s="7">
        <f t="shared" si="6"/>
        <v>147.684225</v>
      </c>
      <c r="H72" s="27">
        <f t="shared" si="4"/>
        <v>206.64552798849832</v>
      </c>
    </row>
    <row r="73" spans="2:8" ht="15.6" x14ac:dyDescent="0.3">
      <c r="B73" s="12" t="s">
        <v>442</v>
      </c>
      <c r="C73" s="7">
        <v>849.846</v>
      </c>
      <c r="D73" s="26">
        <v>0.17</v>
      </c>
      <c r="E73" s="7">
        <f>C73*(1+D73)</f>
        <v>994.31981999999994</v>
      </c>
      <c r="F73" s="7">
        <v>60</v>
      </c>
      <c r="G73" s="7">
        <f>E73/F73</f>
        <v>16.571997</v>
      </c>
      <c r="H73" s="27">
        <f>G73*$I$35</f>
        <v>24.027477594791666</v>
      </c>
    </row>
    <row r="74" spans="2:8" ht="15.6" x14ac:dyDescent="0.3">
      <c r="B74" s="12" t="s">
        <v>443</v>
      </c>
      <c r="C74" s="7">
        <v>848.02300000000002</v>
      </c>
      <c r="D74" s="26">
        <v>0.17</v>
      </c>
      <c r="E74" s="7">
        <f>C74*(1+D74)</f>
        <v>992.18691000000001</v>
      </c>
      <c r="F74" s="7">
        <v>60</v>
      </c>
      <c r="G74" s="7">
        <f>E74/F74</f>
        <v>16.536448499999999</v>
      </c>
      <c r="H74" s="27">
        <f>G74*$I$35+1</f>
        <v>24.97593638420139</v>
      </c>
    </row>
    <row r="75" spans="2:8" ht="18" customHeight="1" x14ac:dyDescent="0.3">
      <c r="B75" s="12" t="s">
        <v>444</v>
      </c>
      <c r="C75" s="7">
        <v>438.62299999999999</v>
      </c>
      <c r="D75" s="26">
        <v>0.17</v>
      </c>
      <c r="E75" s="7">
        <f>C75*(1+D75)</f>
        <v>513.18890999999996</v>
      </c>
      <c r="F75" s="7">
        <v>32</v>
      </c>
      <c r="G75" s="7">
        <f>E75/F75</f>
        <v>16.037153437499999</v>
      </c>
      <c r="H75" s="27">
        <f>G75*$I$35</f>
        <v>23.252016332356771</v>
      </c>
    </row>
    <row r="76" spans="2:8" ht="31.2" x14ac:dyDescent="0.3">
      <c r="B76" s="12" t="s">
        <v>445</v>
      </c>
      <c r="C76" s="7">
        <v>719.75890000000004</v>
      </c>
      <c r="D76" s="26">
        <v>0.17</v>
      </c>
      <c r="E76" s="7">
        <f>C76*(1+D76)</f>
        <v>842.11791300000004</v>
      </c>
      <c r="F76" s="7">
        <v>27</v>
      </c>
      <c r="G76" s="7">
        <f>E76/F76</f>
        <v>31.189552333333335</v>
      </c>
      <c r="H76" s="27">
        <f>G76*$I$35</f>
        <v>45.221240981442904</v>
      </c>
    </row>
    <row r="77" spans="2:8" ht="15.6" x14ac:dyDescent="0.3">
      <c r="B77" s="12" t="s">
        <v>446</v>
      </c>
      <c r="C77" s="7">
        <v>438.62299999999999</v>
      </c>
      <c r="D77" s="26">
        <v>0.17</v>
      </c>
      <c r="E77" s="7">
        <f>C77*(1+D77)</f>
        <v>513.18890999999996</v>
      </c>
      <c r="F77" s="7">
        <v>32</v>
      </c>
      <c r="G77" s="7">
        <f>E77/F77</f>
        <v>16.037153437499999</v>
      </c>
      <c r="H77" s="27">
        <f>G77*$I$35+1</f>
        <v>24.252016332356771</v>
      </c>
    </row>
    <row r="78" spans="2:8" ht="15.6" x14ac:dyDescent="0.3">
      <c r="B78" s="12" t="s">
        <v>447</v>
      </c>
      <c r="C78" s="7">
        <v>213.792</v>
      </c>
      <c r="D78" s="26">
        <v>0.17</v>
      </c>
      <c r="E78" s="7">
        <f t="shared" si="5"/>
        <v>250.13664</v>
      </c>
      <c r="F78" s="7">
        <v>8</v>
      </c>
      <c r="G78" s="7">
        <f t="shared" si="6"/>
        <v>31.26708</v>
      </c>
      <c r="H78" s="27">
        <f>G78*$I$35</f>
        <v>45.333647125000006</v>
      </c>
    </row>
    <row r="79" spans="2:8" ht="15.6" x14ac:dyDescent="0.3">
      <c r="B79" s="12" t="s">
        <v>448</v>
      </c>
      <c r="C79" s="7">
        <v>763.94399999999996</v>
      </c>
      <c r="D79" s="26">
        <v>0.17</v>
      </c>
      <c r="E79" s="7">
        <f t="shared" si="5"/>
        <v>893.81447999999989</v>
      </c>
      <c r="F79" s="7">
        <v>148</v>
      </c>
      <c r="G79" s="7">
        <f t="shared" si="6"/>
        <v>6.0392870270270267</v>
      </c>
      <c r="H79" s="27">
        <f t="shared" ref="H79:H99" si="9">G79*$I$37</f>
        <v>8.4504059683699335</v>
      </c>
    </row>
    <row r="80" spans="2:8" ht="15.6" x14ac:dyDescent="0.3">
      <c r="B80" s="12" t="s">
        <v>449</v>
      </c>
      <c r="C80" s="7">
        <v>647.57209999999998</v>
      </c>
      <c r="D80" s="26">
        <v>0.17</v>
      </c>
      <c r="E80" s="7">
        <f t="shared" si="5"/>
        <v>757.65935699999989</v>
      </c>
      <c r="F80" s="7">
        <v>99</v>
      </c>
      <c r="G80" s="7">
        <f t="shared" si="6"/>
        <v>7.6531248181818174</v>
      </c>
      <c r="H80" s="27">
        <f t="shared" si="9"/>
        <v>10.708550752899043</v>
      </c>
    </row>
    <row r="81" spans="2:8" ht="15.6" x14ac:dyDescent="0.3">
      <c r="B81" s="12" t="s">
        <v>450</v>
      </c>
      <c r="C81" s="7">
        <v>647.572</v>
      </c>
      <c r="D81" s="26">
        <v>0.17</v>
      </c>
      <c r="E81" s="7">
        <f t="shared" si="5"/>
        <v>757.65923999999995</v>
      </c>
      <c r="F81" s="7">
        <v>99</v>
      </c>
      <c r="G81" s="7">
        <f t="shared" si="6"/>
        <v>7.6531236363636355</v>
      </c>
      <c r="H81" s="27">
        <f t="shared" si="9"/>
        <v>10.708549099252947</v>
      </c>
    </row>
    <row r="82" spans="2:8" ht="15.6" x14ac:dyDescent="0.3">
      <c r="B82" s="12" t="s">
        <v>451</v>
      </c>
      <c r="C82" s="7">
        <v>647.572</v>
      </c>
      <c r="D82" s="26">
        <v>0.17</v>
      </c>
      <c r="E82" s="7">
        <f>C82*(1+D82)</f>
        <v>757.65923999999995</v>
      </c>
      <c r="F82" s="7">
        <v>99</v>
      </c>
      <c r="G82" s="7">
        <f>E82/F82</f>
        <v>7.6531236363636355</v>
      </c>
      <c r="H82" s="27">
        <f>G82*$I$37+1</f>
        <v>11.708549099252947</v>
      </c>
    </row>
    <row r="83" spans="2:8" ht="15.6" x14ac:dyDescent="0.3">
      <c r="B83" s="12" t="s">
        <v>452</v>
      </c>
      <c r="C83" s="7">
        <v>647.572</v>
      </c>
      <c r="D83" s="26">
        <v>0.17</v>
      </c>
      <c r="E83" s="7">
        <f>C83*(1+D83)</f>
        <v>757.65923999999995</v>
      </c>
      <c r="F83" s="7">
        <v>99</v>
      </c>
      <c r="G83" s="7">
        <f>E83/F83</f>
        <v>7.6531236363636355</v>
      </c>
      <c r="H83" s="27">
        <f>G83*$I$37+1</f>
        <v>11.708549099252947</v>
      </c>
    </row>
    <row r="84" spans="2:8" ht="15.6" x14ac:dyDescent="0.3">
      <c r="B84" s="12" t="s">
        <v>453</v>
      </c>
      <c r="C84" s="7">
        <v>510.416</v>
      </c>
      <c r="D84" s="26">
        <v>0.17</v>
      </c>
      <c r="E84" s="7">
        <f t="shared" si="5"/>
        <v>597.18671999999992</v>
      </c>
      <c r="F84" s="7">
        <v>59</v>
      </c>
      <c r="G84" s="7">
        <f t="shared" si="6"/>
        <v>10.121808813559321</v>
      </c>
      <c r="H84" s="27">
        <f t="shared" si="9"/>
        <v>14.16282968933616</v>
      </c>
    </row>
    <row r="85" spans="2:8" ht="15.6" x14ac:dyDescent="0.3">
      <c r="B85" s="12" t="s">
        <v>454</v>
      </c>
      <c r="C85" s="7">
        <v>510.416</v>
      </c>
      <c r="D85" s="26">
        <v>0.17</v>
      </c>
      <c r="E85" s="7">
        <f t="shared" si="5"/>
        <v>597.18671999999992</v>
      </c>
      <c r="F85" s="7">
        <v>59</v>
      </c>
      <c r="G85" s="7">
        <f t="shared" si="6"/>
        <v>10.121808813559321</v>
      </c>
      <c r="H85" s="27">
        <f t="shared" si="9"/>
        <v>14.16282968933616</v>
      </c>
    </row>
    <row r="86" spans="2:8" ht="15.6" x14ac:dyDescent="0.3">
      <c r="B86" s="12" t="s">
        <v>455</v>
      </c>
      <c r="C86" s="7">
        <v>510.416</v>
      </c>
      <c r="D86" s="26">
        <v>0.17</v>
      </c>
      <c r="E86" s="7">
        <f>C86*(1+D86)</f>
        <v>597.18671999999992</v>
      </c>
      <c r="F86" s="7">
        <v>59</v>
      </c>
      <c r="G86" s="7">
        <f>E86/F86</f>
        <v>10.121808813559321</v>
      </c>
      <c r="H86" s="27">
        <f>G86*$I$37+1</f>
        <v>15.16282968933616</v>
      </c>
    </row>
    <row r="87" spans="2:8" ht="15.6" x14ac:dyDescent="0.3">
      <c r="B87" s="12" t="s">
        <v>456</v>
      </c>
      <c r="C87" s="7">
        <v>510.416</v>
      </c>
      <c r="D87" s="26">
        <v>0.17</v>
      </c>
      <c r="E87" s="7">
        <f>C87*(1+D87)</f>
        <v>597.18671999999992</v>
      </c>
      <c r="F87" s="7">
        <v>59</v>
      </c>
      <c r="G87" s="7">
        <f>E87/F87</f>
        <v>10.121808813559321</v>
      </c>
      <c r="H87" s="27">
        <f>G87*$I$37+1</f>
        <v>15.16282968933616</v>
      </c>
    </row>
    <row r="88" spans="2:8" ht="33.75" customHeight="1" x14ac:dyDescent="0.3">
      <c r="B88" s="12" t="s">
        <v>457</v>
      </c>
      <c r="C88" s="7">
        <v>398.11399999999998</v>
      </c>
      <c r="D88" s="26">
        <v>0.17</v>
      </c>
      <c r="E88" s="7">
        <f t="shared" si="5"/>
        <v>465.79337999999996</v>
      </c>
      <c r="F88" s="7">
        <v>24</v>
      </c>
      <c r="G88" s="7">
        <f t="shared" si="6"/>
        <v>19.408057499999998</v>
      </c>
      <c r="H88" s="27">
        <f t="shared" si="9"/>
        <v>27.156511058094623</v>
      </c>
    </row>
    <row r="89" spans="2:8" ht="29.25" customHeight="1" x14ac:dyDescent="0.3">
      <c r="B89" s="12" t="s">
        <v>458</v>
      </c>
      <c r="C89" s="7">
        <v>398.11399999999998</v>
      </c>
      <c r="D89" s="26">
        <v>0.17</v>
      </c>
      <c r="E89" s="7">
        <f t="shared" si="5"/>
        <v>465.79337999999996</v>
      </c>
      <c r="F89" s="7">
        <v>24</v>
      </c>
      <c r="G89" s="7">
        <f t="shared" si="6"/>
        <v>19.408057499999998</v>
      </c>
      <c r="H89" s="27">
        <f t="shared" si="9"/>
        <v>27.156511058094623</v>
      </c>
    </row>
    <row r="90" spans="2:8" ht="18.75" customHeight="1" x14ac:dyDescent="0.3">
      <c r="B90" s="12" t="s">
        <v>459</v>
      </c>
      <c r="C90" s="7">
        <v>213.792</v>
      </c>
      <c r="D90" s="26">
        <v>0.17</v>
      </c>
      <c r="E90" s="7">
        <f t="shared" si="5"/>
        <v>250.13664</v>
      </c>
      <c r="F90" s="7">
        <v>12</v>
      </c>
      <c r="G90" s="7">
        <f t="shared" si="6"/>
        <v>20.844719999999999</v>
      </c>
      <c r="H90" s="27">
        <f t="shared" si="9"/>
        <v>29.166745264583337</v>
      </c>
    </row>
    <row r="91" spans="2:8" ht="27" customHeight="1" x14ac:dyDescent="0.3">
      <c r="B91" s="12" t="s">
        <v>460</v>
      </c>
      <c r="C91" s="7">
        <v>213.792</v>
      </c>
      <c r="D91" s="26">
        <v>0.17</v>
      </c>
      <c r="E91" s="7">
        <f>C91*(1+D91)</f>
        <v>250.13664</v>
      </c>
      <c r="F91" s="7">
        <v>12</v>
      </c>
      <c r="G91" s="7">
        <f>E91/F91</f>
        <v>20.844719999999999</v>
      </c>
      <c r="H91" s="27">
        <f>G91*$I$37+1</f>
        <v>30.166745264583337</v>
      </c>
    </row>
    <row r="92" spans="2:8" ht="18.75" customHeight="1" x14ac:dyDescent="0.3">
      <c r="B92" s="12" t="s">
        <v>192</v>
      </c>
      <c r="C92" s="7">
        <v>213.792</v>
      </c>
      <c r="D92" s="26">
        <v>0.17</v>
      </c>
      <c r="E92" s="7">
        <f>C92*(1+D92)</f>
        <v>250.13664</v>
      </c>
      <c r="F92" s="7">
        <v>12</v>
      </c>
      <c r="G92" s="7">
        <f>E92/F92</f>
        <v>20.844719999999999</v>
      </c>
      <c r="H92" s="27">
        <f>G92*$I$37</f>
        <v>29.166745264583337</v>
      </c>
    </row>
    <row r="93" spans="2:8" ht="31.2" x14ac:dyDescent="0.3">
      <c r="B93" s="12" t="s">
        <v>461</v>
      </c>
      <c r="C93" s="7">
        <v>341.2</v>
      </c>
      <c r="D93" s="26">
        <v>0.17</v>
      </c>
      <c r="E93" s="7">
        <f>C93*(1+D93)</f>
        <v>399.20399999999995</v>
      </c>
      <c r="F93" s="7">
        <v>8</v>
      </c>
      <c r="G93" s="7">
        <f t="shared" si="6"/>
        <v>49.900499999999994</v>
      </c>
      <c r="H93" s="27">
        <f t="shared" si="9"/>
        <v>69.822725950520834</v>
      </c>
    </row>
    <row r="94" spans="2:8" ht="15.6" x14ac:dyDescent="0.3">
      <c r="B94" s="12" t="s">
        <v>462</v>
      </c>
      <c r="C94" s="7">
        <v>1753.08</v>
      </c>
      <c r="D94" s="26">
        <v>0.17</v>
      </c>
      <c r="E94" s="7">
        <f t="shared" si="5"/>
        <v>2051.1035999999999</v>
      </c>
      <c r="F94" s="7">
        <v>148</v>
      </c>
      <c r="G94" s="7">
        <f t="shared" si="6"/>
        <v>13.858808108108107</v>
      </c>
      <c r="H94" s="27">
        <f t="shared" si="9"/>
        <v>19.391784862542231</v>
      </c>
    </row>
    <row r="95" spans="2:8" ht="15.6" x14ac:dyDescent="0.3">
      <c r="B95" s="12" t="s">
        <v>463</v>
      </c>
      <c r="C95" s="7">
        <v>814.048</v>
      </c>
      <c r="D95" s="26">
        <v>0.17</v>
      </c>
      <c r="E95" s="7">
        <f t="shared" si="5"/>
        <v>952.43615999999997</v>
      </c>
      <c r="F95" s="7">
        <v>99</v>
      </c>
      <c r="G95" s="7">
        <f t="shared" si="6"/>
        <v>9.6205672727272731</v>
      </c>
      <c r="H95" s="27">
        <f t="shared" si="9"/>
        <v>13.461472974663304</v>
      </c>
    </row>
    <row r="96" spans="2:8" ht="15.6" x14ac:dyDescent="0.3">
      <c r="B96" s="12" t="s">
        <v>464</v>
      </c>
      <c r="C96" s="7">
        <v>814.048</v>
      </c>
      <c r="D96" s="26">
        <v>0.17</v>
      </c>
      <c r="E96" s="7">
        <f t="shared" si="5"/>
        <v>952.43615999999997</v>
      </c>
      <c r="F96" s="7">
        <v>99</v>
      </c>
      <c r="G96" s="7">
        <f t="shared" si="6"/>
        <v>9.6205672727272731</v>
      </c>
      <c r="H96" s="27">
        <f>G96*$I$37+1</f>
        <v>14.461472974663304</v>
      </c>
    </row>
    <row r="97" spans="2:8" ht="15.6" x14ac:dyDescent="0.3">
      <c r="B97" s="12" t="s">
        <v>465</v>
      </c>
      <c r="C97" s="7">
        <v>601.43299999999999</v>
      </c>
      <c r="D97" s="26">
        <v>0.17</v>
      </c>
      <c r="E97" s="7">
        <f t="shared" si="5"/>
        <v>703.67660999999998</v>
      </c>
      <c r="F97" s="7">
        <v>59</v>
      </c>
      <c r="G97" s="7">
        <f t="shared" si="6"/>
        <v>11.926722203389831</v>
      </c>
      <c r="H97" s="27">
        <f t="shared" si="9"/>
        <v>16.688334904365295</v>
      </c>
    </row>
    <row r="98" spans="2:8" ht="15.6" x14ac:dyDescent="0.3">
      <c r="B98" s="12" t="s">
        <v>466</v>
      </c>
      <c r="C98" s="7">
        <v>601.43299999999999</v>
      </c>
      <c r="D98" s="26">
        <v>0.17</v>
      </c>
      <c r="E98" s="7">
        <f t="shared" si="5"/>
        <v>703.67660999999998</v>
      </c>
      <c r="F98" s="7">
        <v>59</v>
      </c>
      <c r="G98" s="7">
        <f t="shared" si="6"/>
        <v>11.926722203389831</v>
      </c>
      <c r="H98" s="27">
        <f>G98*$I$37+1</f>
        <v>17.688334904365295</v>
      </c>
    </row>
    <row r="99" spans="2:8" ht="15.6" x14ac:dyDescent="0.3">
      <c r="B99" s="12" t="s">
        <v>467</v>
      </c>
      <c r="C99" s="7">
        <v>540.428</v>
      </c>
      <c r="D99" s="26">
        <v>0.17</v>
      </c>
      <c r="E99" s="7">
        <f t="shared" si="5"/>
        <v>632.30075999999997</v>
      </c>
      <c r="F99" s="7">
        <v>24</v>
      </c>
      <c r="G99" s="7">
        <f t="shared" si="6"/>
        <v>26.345865</v>
      </c>
      <c r="H99" s="27">
        <f t="shared" si="9"/>
        <v>36.864161918706607</v>
      </c>
    </row>
    <row r="100" spans="2:8" ht="15.6" x14ac:dyDescent="0.3">
      <c r="B100" s="12" t="s">
        <v>468</v>
      </c>
      <c r="C100" s="7">
        <v>849.846</v>
      </c>
      <c r="D100" s="26">
        <v>0.17</v>
      </c>
      <c r="E100" s="7">
        <f t="shared" si="5"/>
        <v>994.31981999999994</v>
      </c>
      <c r="F100" s="7">
        <v>60</v>
      </c>
      <c r="G100" s="7">
        <f t="shared" si="6"/>
        <v>16.571997</v>
      </c>
      <c r="H100" s="27">
        <f>G100*$I$35</f>
        <v>24.027477594791666</v>
      </c>
    </row>
    <row r="101" spans="2:8" ht="18.75" customHeight="1" x14ac:dyDescent="0.3">
      <c r="B101" s="12" t="s">
        <v>469</v>
      </c>
      <c r="C101" s="7">
        <v>849.846</v>
      </c>
      <c r="D101" s="26">
        <v>0.17</v>
      </c>
      <c r="E101" s="7">
        <f t="shared" si="5"/>
        <v>994.31981999999994</v>
      </c>
      <c r="F101" s="7">
        <v>60</v>
      </c>
      <c r="G101" s="7">
        <f t="shared" si="6"/>
        <v>16.571997</v>
      </c>
      <c r="H101" s="27">
        <f>G101*$I$35+1</f>
        <v>25.027477594791666</v>
      </c>
    </row>
    <row r="102" spans="2:8" ht="16.5" customHeight="1" x14ac:dyDescent="0.3">
      <c r="B102" s="12" t="s">
        <v>193</v>
      </c>
      <c r="C102" s="7">
        <v>957.27200000000005</v>
      </c>
      <c r="D102" s="26">
        <v>0.17</v>
      </c>
      <c r="E102" s="7">
        <f t="shared" si="5"/>
        <v>1120.0082399999999</v>
      </c>
      <c r="F102" s="7">
        <v>60</v>
      </c>
      <c r="G102" s="7">
        <f t="shared" si="6"/>
        <v>18.666803999999999</v>
      </c>
      <c r="H102" s="27">
        <f t="shared" ref="H102:H110" si="10">G102*$I$35</f>
        <v>27.064705290277779</v>
      </c>
    </row>
    <row r="103" spans="2:8" ht="15.75" customHeight="1" x14ac:dyDescent="0.3">
      <c r="B103" s="12" t="s">
        <v>194</v>
      </c>
      <c r="C103" s="7">
        <v>281.25</v>
      </c>
      <c r="D103" s="26">
        <v>0.17</v>
      </c>
      <c r="E103" s="7">
        <f t="shared" si="5"/>
        <v>329.0625</v>
      </c>
      <c r="F103" s="7">
        <v>21</v>
      </c>
      <c r="G103" s="7">
        <f t="shared" si="6"/>
        <v>15.669642857142858</v>
      </c>
      <c r="H103" s="27">
        <f t="shared" si="10"/>
        <v>22.719168526785715</v>
      </c>
    </row>
    <row r="104" spans="2:8" ht="15.6" x14ac:dyDescent="0.3">
      <c r="B104" s="12" t="s">
        <v>195</v>
      </c>
      <c r="C104" s="7">
        <v>957.27200000000005</v>
      </c>
      <c r="D104" s="26">
        <v>0.17</v>
      </c>
      <c r="E104" s="7">
        <f t="shared" si="5"/>
        <v>1120.0082399999999</v>
      </c>
      <c r="F104" s="7">
        <v>60</v>
      </c>
      <c r="G104" s="7">
        <f t="shared" si="6"/>
        <v>18.666803999999999</v>
      </c>
      <c r="H104" s="27">
        <f t="shared" si="10"/>
        <v>27.064705290277779</v>
      </c>
    </row>
    <row r="105" spans="2:8" ht="15.6" x14ac:dyDescent="0.3">
      <c r="B105" s="12" t="s">
        <v>470</v>
      </c>
      <c r="C105" s="7">
        <v>957.27200000000005</v>
      </c>
      <c r="D105" s="26">
        <v>0.17</v>
      </c>
      <c r="E105" s="7">
        <f t="shared" si="5"/>
        <v>1120.0082399999999</v>
      </c>
      <c r="F105" s="7">
        <v>60</v>
      </c>
      <c r="G105" s="7">
        <f t="shared" si="6"/>
        <v>18.666803999999999</v>
      </c>
      <c r="H105" s="27">
        <f t="shared" si="10"/>
        <v>27.064705290277779</v>
      </c>
    </row>
    <row r="106" spans="2:8" ht="15.6" x14ac:dyDescent="0.3">
      <c r="B106" s="12" t="s">
        <v>197</v>
      </c>
      <c r="C106" s="7">
        <v>196.58</v>
      </c>
      <c r="D106" s="26">
        <v>0.17</v>
      </c>
      <c r="E106" s="7">
        <f t="shared" si="5"/>
        <v>229.99860000000001</v>
      </c>
      <c r="F106" s="7">
        <v>15</v>
      </c>
      <c r="G106" s="7">
        <f t="shared" si="6"/>
        <v>15.33324</v>
      </c>
      <c r="H106" s="27">
        <f t="shared" si="10"/>
        <v>22.231423319444445</v>
      </c>
    </row>
    <row r="107" spans="2:8" ht="15.6" x14ac:dyDescent="0.3">
      <c r="B107" s="12" t="s">
        <v>198</v>
      </c>
      <c r="C107" s="40">
        <v>273.63333333333338</v>
      </c>
      <c r="D107" s="26">
        <v>0.17</v>
      </c>
      <c r="E107" s="7">
        <f t="shared" si="5"/>
        <v>320.15100000000001</v>
      </c>
      <c r="F107" s="7">
        <v>16</v>
      </c>
      <c r="G107" s="7">
        <f t="shared" si="6"/>
        <v>20.009437500000001</v>
      </c>
      <c r="H107" s="27">
        <f t="shared" si="10"/>
        <v>29.011368467881947</v>
      </c>
    </row>
    <row r="108" spans="2:8" ht="15.6" x14ac:dyDescent="0.3">
      <c r="B108" s="12" t="s">
        <v>471</v>
      </c>
      <c r="C108" s="7">
        <v>642.27800000000002</v>
      </c>
      <c r="D108" s="26">
        <v>0.17</v>
      </c>
      <c r="E108" s="7">
        <f t="shared" si="5"/>
        <v>751.46525999999994</v>
      </c>
      <c r="F108" s="7">
        <v>60</v>
      </c>
      <c r="G108" s="7">
        <f t="shared" si="6"/>
        <v>12.524420999999998</v>
      </c>
      <c r="H108" s="27">
        <f t="shared" si="10"/>
        <v>18.158960864236111</v>
      </c>
    </row>
    <row r="109" spans="2:8" ht="15.6" x14ac:dyDescent="0.3">
      <c r="B109" s="12" t="s">
        <v>200</v>
      </c>
      <c r="C109" s="7">
        <v>642.27800000000002</v>
      </c>
      <c r="D109" s="26">
        <v>0.17</v>
      </c>
      <c r="E109" s="7">
        <f t="shared" si="5"/>
        <v>751.46525999999994</v>
      </c>
      <c r="F109" s="7">
        <v>60</v>
      </c>
      <c r="G109" s="7">
        <f t="shared" si="6"/>
        <v>12.524420999999998</v>
      </c>
      <c r="H109" s="27">
        <f t="shared" si="10"/>
        <v>18.158960864236111</v>
      </c>
    </row>
    <row r="110" spans="2:8" ht="15.6" x14ac:dyDescent="0.3">
      <c r="B110" s="12" t="s">
        <v>201</v>
      </c>
      <c r="C110" s="7">
        <v>957.33399999999995</v>
      </c>
      <c r="D110" s="26">
        <v>0.17</v>
      </c>
      <c r="E110" s="7">
        <f t="shared" si="5"/>
        <v>1120.0807799999998</v>
      </c>
      <c r="F110" s="7">
        <v>64</v>
      </c>
      <c r="G110" s="7">
        <f t="shared" si="6"/>
        <v>17.501262187499997</v>
      </c>
      <c r="H110" s="27">
        <f t="shared" si="10"/>
        <v>25.374804562825517</v>
      </c>
    </row>
    <row r="111" spans="2:8" ht="15.6" x14ac:dyDescent="0.3">
      <c r="B111" s="12" t="s">
        <v>203</v>
      </c>
      <c r="C111" s="7">
        <v>307.23939999999999</v>
      </c>
      <c r="D111" s="26">
        <v>0.17</v>
      </c>
      <c r="E111" s="7">
        <f>C111*(1+D111)</f>
        <v>359.47009799999995</v>
      </c>
      <c r="F111" s="7">
        <v>45</v>
      </c>
      <c r="G111" s="7">
        <f>E111/F111</f>
        <v>7.9882243999999991</v>
      </c>
      <c r="H111" s="27">
        <f>G111*$I$36</f>
        <v>15.228708466261573</v>
      </c>
    </row>
    <row r="112" spans="2:8" ht="15.6" x14ac:dyDescent="0.3">
      <c r="B112" s="12" t="s">
        <v>202</v>
      </c>
      <c r="C112" s="7">
        <v>434.34500000000003</v>
      </c>
      <c r="D112" s="26">
        <v>0.17</v>
      </c>
      <c r="E112" s="7">
        <f t="shared" si="5"/>
        <v>508.18365</v>
      </c>
      <c r="F112" s="7">
        <v>30</v>
      </c>
      <c r="G112" s="7">
        <f t="shared" si="6"/>
        <v>16.939454999999999</v>
      </c>
      <c r="H112" s="27">
        <f>G112*$I$36</f>
        <v>32.293286825086803</v>
      </c>
    </row>
    <row r="113" spans="2:8" ht="15.6" x14ac:dyDescent="0.3">
      <c r="B113" s="12" t="s">
        <v>204</v>
      </c>
      <c r="C113" s="7">
        <v>148.66</v>
      </c>
      <c r="D113" s="26">
        <v>0.17</v>
      </c>
      <c r="E113" s="7">
        <f t="shared" si="5"/>
        <v>173.93219999999999</v>
      </c>
      <c r="F113" s="7">
        <v>10</v>
      </c>
      <c r="G113" s="7">
        <f t="shared" si="6"/>
        <v>17.393219999999999</v>
      </c>
      <c r="H113" s="27">
        <f>G113*$I$36</f>
        <v>33.158342005208333</v>
      </c>
    </row>
    <row r="114" spans="2:8" ht="15.6" x14ac:dyDescent="0.3">
      <c r="B114" s="12" t="s">
        <v>205</v>
      </c>
      <c r="C114" s="7">
        <v>638.46</v>
      </c>
      <c r="D114" s="26">
        <v>0.17</v>
      </c>
      <c r="E114" s="7">
        <f t="shared" si="5"/>
        <v>746.9982</v>
      </c>
      <c r="F114" s="7">
        <v>60</v>
      </c>
      <c r="G114" s="7">
        <f t="shared" si="6"/>
        <v>12.44997</v>
      </c>
      <c r="H114" s="27">
        <f t="shared" ref="H114:H125" si="11">G114*$I$35</f>
        <v>18.051015531250002</v>
      </c>
    </row>
    <row r="115" spans="2:8" ht="15.6" x14ac:dyDescent="0.3">
      <c r="B115" s="12" t="s">
        <v>208</v>
      </c>
      <c r="C115" s="7">
        <v>191.29</v>
      </c>
      <c r="D115" s="26">
        <v>0.17</v>
      </c>
      <c r="E115" s="7">
        <f>C115*(1+D115)</f>
        <v>223.80929999999998</v>
      </c>
      <c r="F115" s="7">
        <v>10</v>
      </c>
      <c r="G115" s="7">
        <f>E115/F115</f>
        <v>22.380929999999999</v>
      </c>
      <c r="H115" s="27">
        <f>G115*$I$35</f>
        <v>32.449758114583332</v>
      </c>
    </row>
    <row r="116" spans="2:8" ht="15.6" x14ac:dyDescent="0.3">
      <c r="B116" s="12" t="s">
        <v>206</v>
      </c>
      <c r="C116" s="7">
        <v>1331.68</v>
      </c>
      <c r="D116" s="26">
        <v>0.17</v>
      </c>
      <c r="E116" s="7">
        <f t="shared" si="5"/>
        <v>1558.0655999999999</v>
      </c>
      <c r="F116" s="7">
        <v>50</v>
      </c>
      <c r="G116" s="7">
        <f t="shared" si="6"/>
        <v>31.161311999999999</v>
      </c>
      <c r="H116" s="27">
        <f t="shared" si="11"/>
        <v>45.180295766666667</v>
      </c>
    </row>
    <row r="117" spans="2:8" ht="15.6" x14ac:dyDescent="0.3">
      <c r="B117" s="12" t="s">
        <v>207</v>
      </c>
      <c r="C117" s="7">
        <v>856.26</v>
      </c>
      <c r="D117" s="26">
        <v>0.17</v>
      </c>
      <c r="E117" s="7">
        <f t="shared" si="5"/>
        <v>1001.8241999999999</v>
      </c>
      <c r="F117" s="7">
        <v>16</v>
      </c>
      <c r="G117" s="7">
        <f t="shared" si="6"/>
        <v>62.614012499999994</v>
      </c>
      <c r="H117" s="27">
        <f t="shared" si="11"/>
        <v>90.783071132812495</v>
      </c>
    </row>
    <row r="118" spans="2:8" ht="15.6" x14ac:dyDescent="0.3">
      <c r="B118" s="12" t="s">
        <v>209</v>
      </c>
      <c r="C118" s="7">
        <v>996.31270000000006</v>
      </c>
      <c r="D118" s="26">
        <v>0.17</v>
      </c>
      <c r="E118" s="7">
        <f t="shared" si="5"/>
        <v>1165.6858589999999</v>
      </c>
      <c r="F118" s="7">
        <v>50</v>
      </c>
      <c r="G118" s="7">
        <f t="shared" si="6"/>
        <v>23.313717179999998</v>
      </c>
      <c r="H118" s="27">
        <f t="shared" si="11"/>
        <v>33.802191564104163</v>
      </c>
    </row>
    <row r="119" spans="2:8" ht="15.6" x14ac:dyDescent="0.3">
      <c r="B119" s="41" t="s">
        <v>210</v>
      </c>
      <c r="C119" s="42">
        <v>1418.8500000000001</v>
      </c>
      <c r="D119" s="43">
        <v>0.17</v>
      </c>
      <c r="E119" s="42">
        <f t="shared" si="5"/>
        <v>1660.0545</v>
      </c>
      <c r="F119" s="7">
        <v>50</v>
      </c>
      <c r="G119" s="7">
        <f t="shared" si="6"/>
        <v>33.201090000000001</v>
      </c>
      <c r="H119" s="27">
        <f t="shared" si="11"/>
        <v>48.137737781250003</v>
      </c>
    </row>
    <row r="120" spans="2:8" ht="15.6" x14ac:dyDescent="0.3">
      <c r="B120" s="12" t="s">
        <v>472</v>
      </c>
      <c r="C120" s="7">
        <v>440.245</v>
      </c>
      <c r="D120" s="43">
        <v>0.19</v>
      </c>
      <c r="E120" s="7">
        <f>C120*(1+D120)</f>
        <v>523.89154999999994</v>
      </c>
      <c r="F120" s="7">
        <v>40</v>
      </c>
      <c r="G120" s="7">
        <f>E120/F120</f>
        <v>13.097288749999999</v>
      </c>
      <c r="H120" s="27">
        <f>G120*$I$35</f>
        <v>18.989552797598378</v>
      </c>
    </row>
    <row r="121" spans="2:8" ht="15.6" x14ac:dyDescent="0.3">
      <c r="B121" s="12" t="s">
        <v>473</v>
      </c>
      <c r="C121" s="7">
        <v>440.245</v>
      </c>
      <c r="D121" s="43">
        <v>0.19</v>
      </c>
      <c r="E121" s="7">
        <f>C121*(1+D121)</f>
        <v>523.89154999999994</v>
      </c>
      <c r="F121" s="7">
        <v>40</v>
      </c>
      <c r="G121" s="7">
        <f>E121/F121</f>
        <v>13.097288749999999</v>
      </c>
      <c r="H121" s="27">
        <f>G121*$I$35</f>
        <v>18.989552797598378</v>
      </c>
    </row>
    <row r="122" spans="2:8" ht="15.6" x14ac:dyDescent="0.3">
      <c r="B122" s="41" t="s">
        <v>474</v>
      </c>
      <c r="C122" s="42">
        <v>368.3252</v>
      </c>
      <c r="D122" s="43">
        <v>0.19</v>
      </c>
      <c r="E122" s="42">
        <f>C122*(1+D122)</f>
        <v>438.30698799999999</v>
      </c>
      <c r="F122" s="7">
        <v>24</v>
      </c>
      <c r="G122" s="7">
        <f>E122/F122</f>
        <v>18.262791166666666</v>
      </c>
      <c r="H122" s="27">
        <f>G122*$I$35</f>
        <v>26.478933442689044</v>
      </c>
    </row>
    <row r="123" spans="2:8" ht="15.6" x14ac:dyDescent="0.3">
      <c r="B123" s="12" t="s">
        <v>475</v>
      </c>
      <c r="C123" s="7">
        <v>355.05</v>
      </c>
      <c r="D123" s="43">
        <v>0.19</v>
      </c>
      <c r="E123" s="7">
        <f>C123*(1+D123)</f>
        <v>422.5095</v>
      </c>
      <c r="F123" s="7">
        <v>32</v>
      </c>
      <c r="G123" s="7">
        <f>E123/F123</f>
        <v>13.203421875</v>
      </c>
      <c r="H123" s="27">
        <f>G123*$I$35</f>
        <v>19.143433544921876</v>
      </c>
    </row>
    <row r="124" spans="2:8" ht="15.6" x14ac:dyDescent="0.3">
      <c r="B124" s="12" t="s">
        <v>476</v>
      </c>
      <c r="C124" s="7">
        <v>368.32100000000003</v>
      </c>
      <c r="D124" s="43">
        <v>0.19</v>
      </c>
      <c r="E124" s="7">
        <f>C124*(1+D124)</f>
        <v>438.30198999999999</v>
      </c>
      <c r="F124" s="7">
        <v>32</v>
      </c>
      <c r="G124" s="7">
        <f>E124/F124</f>
        <v>13.6969371875</v>
      </c>
      <c r="H124" s="27">
        <f>G124*$I$35</f>
        <v>19.85897362821904</v>
      </c>
    </row>
    <row r="125" spans="2:8" ht="15.6" x14ac:dyDescent="0.3">
      <c r="B125" s="12" t="s">
        <v>477</v>
      </c>
      <c r="C125" s="7">
        <v>344.05599999999998</v>
      </c>
      <c r="D125" s="43">
        <v>0.19</v>
      </c>
      <c r="E125" s="7">
        <f t="shared" si="5"/>
        <v>409.42663999999996</v>
      </c>
      <c r="F125" s="7">
        <v>16</v>
      </c>
      <c r="G125" s="7">
        <f t="shared" si="6"/>
        <v>25.589164999999998</v>
      </c>
      <c r="H125" s="27">
        <f t="shared" si="11"/>
        <v>37.101327541087961</v>
      </c>
    </row>
    <row r="126" spans="2:8" ht="15.6" x14ac:dyDescent="0.3">
      <c r="B126" s="12" t="s">
        <v>478</v>
      </c>
      <c r="C126" s="7">
        <v>957.28530000000012</v>
      </c>
      <c r="D126" s="43">
        <v>0.19</v>
      </c>
      <c r="E126" s="7">
        <f t="shared" si="5"/>
        <v>1139.1695070000001</v>
      </c>
      <c r="F126" s="7">
        <v>148</v>
      </c>
      <c r="G126" s="7">
        <f t="shared" si="6"/>
        <v>7.6970912635135136</v>
      </c>
      <c r="H126" s="27">
        <f t="shared" ref="H126:H138" si="12">G126*$I$37</f>
        <v>10.77007031810207</v>
      </c>
    </row>
    <row r="127" spans="2:8" ht="15.6" x14ac:dyDescent="0.3">
      <c r="B127" s="12" t="s">
        <v>491</v>
      </c>
      <c r="C127" s="7">
        <v>637.96500000000003</v>
      </c>
      <c r="D127" s="43">
        <v>0.19</v>
      </c>
      <c r="E127" s="7">
        <f t="shared" si="5"/>
        <v>759.17835000000002</v>
      </c>
      <c r="F127" s="7">
        <v>99</v>
      </c>
      <c r="G127" s="7">
        <f t="shared" si="6"/>
        <v>7.6684681818181817</v>
      </c>
      <c r="H127" s="27">
        <f t="shared" si="12"/>
        <v>10.730019785761261</v>
      </c>
    </row>
    <row r="128" spans="2:8" ht="15.6" x14ac:dyDescent="0.3">
      <c r="B128" s="12" t="s">
        <v>492</v>
      </c>
      <c r="C128" s="7">
        <v>637.96500000000003</v>
      </c>
      <c r="D128" s="43">
        <v>0.19</v>
      </c>
      <c r="E128" s="7">
        <f>C128*(1+D128)</f>
        <v>759.17835000000002</v>
      </c>
      <c r="F128" s="7">
        <v>99</v>
      </c>
      <c r="G128" s="7">
        <f>E128/F128</f>
        <v>7.6684681818181817</v>
      </c>
      <c r="H128" s="27">
        <f>G128*$I$37</f>
        <v>10.730019785761261</v>
      </c>
    </row>
    <row r="129" spans="2:8" ht="15.6" x14ac:dyDescent="0.3">
      <c r="B129" s="12" t="s">
        <v>493</v>
      </c>
      <c r="C129" s="7">
        <v>467.43599999999998</v>
      </c>
      <c r="D129" s="43">
        <v>0.19</v>
      </c>
      <c r="E129" s="7">
        <f t="shared" si="5"/>
        <v>556.24883999999997</v>
      </c>
      <c r="F129" s="7">
        <v>59</v>
      </c>
      <c r="G129" s="7">
        <f t="shared" si="6"/>
        <v>9.4279464406779656</v>
      </c>
      <c r="H129" s="27">
        <f t="shared" si="12"/>
        <v>13.191950393355699</v>
      </c>
    </row>
    <row r="130" spans="2:8" ht="15.6" x14ac:dyDescent="0.3">
      <c r="B130" s="12" t="s">
        <v>494</v>
      </c>
      <c r="C130" s="7">
        <v>467.43599999999998</v>
      </c>
      <c r="D130" s="43">
        <v>0.19</v>
      </c>
      <c r="E130" s="7">
        <f>C130*(1+D130)</f>
        <v>556.24883999999997</v>
      </c>
      <c r="F130" s="7">
        <v>59</v>
      </c>
      <c r="G130" s="7">
        <f>E130/F130</f>
        <v>9.4279464406779656</v>
      </c>
      <c r="H130" s="27">
        <f>G130*$I$37</f>
        <v>13.191950393355699</v>
      </c>
    </row>
    <row r="131" spans="2:8" ht="15.6" x14ac:dyDescent="0.3">
      <c r="B131" s="12" t="s">
        <v>495</v>
      </c>
      <c r="C131" s="7">
        <v>337.99200000000002</v>
      </c>
      <c r="D131" s="43">
        <v>0.19</v>
      </c>
      <c r="E131" s="7">
        <f t="shared" ref="E131:E155" si="13">C131*(1+D131)</f>
        <v>402.21048000000002</v>
      </c>
      <c r="F131" s="7">
        <v>24</v>
      </c>
      <c r="G131" s="7">
        <f t="shared" ref="G131:G155" si="14">E131/F131</f>
        <v>16.758770000000002</v>
      </c>
      <c r="H131" s="27">
        <f t="shared" si="12"/>
        <v>23.449524653616905</v>
      </c>
    </row>
    <row r="132" spans="2:8" ht="15.6" x14ac:dyDescent="0.3">
      <c r="B132" s="12" t="s">
        <v>496</v>
      </c>
      <c r="C132" s="7">
        <v>203.83099999999999</v>
      </c>
      <c r="D132" s="43">
        <v>0.19</v>
      </c>
      <c r="E132" s="7">
        <f t="shared" si="13"/>
        <v>242.55888999999996</v>
      </c>
      <c r="F132" s="7">
        <v>12</v>
      </c>
      <c r="G132" s="7">
        <f t="shared" si="14"/>
        <v>20.21324083333333</v>
      </c>
      <c r="H132" s="27">
        <f t="shared" si="12"/>
        <v>28.28315498397232</v>
      </c>
    </row>
    <row r="133" spans="2:8" ht="15.6" x14ac:dyDescent="0.3">
      <c r="B133" s="12" t="s">
        <v>497</v>
      </c>
      <c r="C133" s="7">
        <v>203.83099999999999</v>
      </c>
      <c r="D133" s="43">
        <v>0.19</v>
      </c>
      <c r="E133" s="7">
        <f>C133*(1+D133)</f>
        <v>242.55888999999996</v>
      </c>
      <c r="F133" s="7">
        <v>12</v>
      </c>
      <c r="G133" s="7">
        <f>E133/F133</f>
        <v>20.21324083333333</v>
      </c>
      <c r="H133" s="27">
        <f t="shared" ref="H133:H134" si="15">G133*$I$37</f>
        <v>28.28315498397232</v>
      </c>
    </row>
    <row r="134" spans="2:8" ht="15.6" x14ac:dyDescent="0.3">
      <c r="B134" s="12" t="s">
        <v>21</v>
      </c>
      <c r="C134" s="7">
        <v>203.83099999999999</v>
      </c>
      <c r="D134" s="43">
        <v>0.19</v>
      </c>
      <c r="E134" s="7">
        <f>C134*(1+D134)</f>
        <v>242.55888999999996</v>
      </c>
      <c r="F134" s="7">
        <v>12</v>
      </c>
      <c r="G134" s="7">
        <f>E134/F134</f>
        <v>20.21324083333333</v>
      </c>
      <c r="H134" s="27">
        <f t="shared" si="15"/>
        <v>28.28315498397232</v>
      </c>
    </row>
    <row r="135" spans="2:8" ht="15.6" x14ac:dyDescent="0.3">
      <c r="B135" s="12" t="s">
        <v>484</v>
      </c>
      <c r="C135" s="7">
        <v>972.97400000000005</v>
      </c>
      <c r="D135" s="43">
        <v>0.19</v>
      </c>
      <c r="E135" s="7">
        <f t="shared" si="13"/>
        <v>1157.83906</v>
      </c>
      <c r="F135" s="7">
        <v>148</v>
      </c>
      <c r="G135" s="7">
        <f t="shared" si="14"/>
        <v>7.8232368918918924</v>
      </c>
      <c r="H135" s="27">
        <f t="shared" si="12"/>
        <v>10.946578201592612</v>
      </c>
    </row>
    <row r="136" spans="2:8" ht="15.6" x14ac:dyDescent="0.3">
      <c r="B136" s="12" t="s">
        <v>485</v>
      </c>
      <c r="C136" s="7">
        <v>719.85799999999995</v>
      </c>
      <c r="D136" s="43">
        <v>0.19</v>
      </c>
      <c r="E136" s="7">
        <f t="shared" si="13"/>
        <v>856.63101999999992</v>
      </c>
      <c r="F136" s="7">
        <v>99</v>
      </c>
      <c r="G136" s="7">
        <f t="shared" si="14"/>
        <v>8.6528385858585857</v>
      </c>
      <c r="H136" s="27">
        <f t="shared" si="12"/>
        <v>12.107389250097622</v>
      </c>
    </row>
    <row r="137" spans="2:8" ht="15.6" x14ac:dyDescent="0.3">
      <c r="B137" s="12" t="s">
        <v>486</v>
      </c>
      <c r="C137" s="7">
        <v>541.19000000000005</v>
      </c>
      <c r="D137" s="43">
        <v>0.19</v>
      </c>
      <c r="E137" s="7">
        <f t="shared" si="13"/>
        <v>644.01610000000005</v>
      </c>
      <c r="F137" s="7">
        <v>59</v>
      </c>
      <c r="G137" s="7">
        <f t="shared" si="14"/>
        <v>10.915527118644068</v>
      </c>
      <c r="H137" s="27">
        <f t="shared" si="12"/>
        <v>15.273431300499258</v>
      </c>
    </row>
    <row r="138" spans="2:8" ht="15.6" x14ac:dyDescent="0.3">
      <c r="B138" s="12" t="s">
        <v>487</v>
      </c>
      <c r="C138" s="7">
        <v>370.30799999999999</v>
      </c>
      <c r="D138" s="43">
        <v>0.19</v>
      </c>
      <c r="E138" s="7">
        <f t="shared" si="13"/>
        <v>440.66651999999999</v>
      </c>
      <c r="F138" s="7">
        <v>24</v>
      </c>
      <c r="G138" s="7">
        <f t="shared" si="14"/>
        <v>18.361104999999998</v>
      </c>
      <c r="H138" s="27">
        <f t="shared" si="12"/>
        <v>25.69157428410012</v>
      </c>
    </row>
    <row r="139" spans="2:8" ht="15.6" x14ac:dyDescent="0.3">
      <c r="B139" s="12" t="s">
        <v>488</v>
      </c>
      <c r="C139" s="7">
        <v>440.245</v>
      </c>
      <c r="D139" s="43">
        <v>0.19</v>
      </c>
      <c r="E139" s="7">
        <f t="shared" si="13"/>
        <v>523.89154999999994</v>
      </c>
      <c r="F139" s="7">
        <v>40</v>
      </c>
      <c r="G139" s="7">
        <f t="shared" si="14"/>
        <v>13.097288749999999</v>
      </c>
      <c r="H139" s="27">
        <f>G139*$I$35</f>
        <v>18.989552797598378</v>
      </c>
    </row>
    <row r="140" spans="2:8" ht="15.6" x14ac:dyDescent="0.3">
      <c r="B140" s="12" t="s">
        <v>11</v>
      </c>
      <c r="C140" s="7">
        <v>492.95400000000001</v>
      </c>
      <c r="D140" s="43">
        <v>0.19</v>
      </c>
      <c r="E140" s="7">
        <f t="shared" si="13"/>
        <v>586.61526000000003</v>
      </c>
      <c r="F140" s="7">
        <v>40</v>
      </c>
      <c r="G140" s="7">
        <f t="shared" si="14"/>
        <v>14.665381500000001</v>
      </c>
      <c r="H140" s="27">
        <f t="shared" ref="H140:H148" si="16">G140*$I$35</f>
        <v>21.263105792881948</v>
      </c>
    </row>
    <row r="141" spans="2:8" ht="15.6" x14ac:dyDescent="0.3">
      <c r="B141" s="12" t="s">
        <v>14</v>
      </c>
      <c r="C141" s="7">
        <v>211.45</v>
      </c>
      <c r="D141" s="43">
        <v>0.19</v>
      </c>
      <c r="E141" s="7">
        <f t="shared" si="13"/>
        <v>251.62549999999999</v>
      </c>
      <c r="F141" s="7">
        <v>12</v>
      </c>
      <c r="G141" s="7">
        <f t="shared" si="14"/>
        <v>20.968791666666664</v>
      </c>
      <c r="H141" s="27">
        <f t="shared" si="16"/>
        <v>30.402320973186725</v>
      </c>
    </row>
    <row r="142" spans="2:8" ht="15.6" x14ac:dyDescent="0.3">
      <c r="B142" s="12" t="s">
        <v>8</v>
      </c>
      <c r="C142" s="7">
        <v>492.95400000000001</v>
      </c>
      <c r="D142" s="43">
        <v>0.19</v>
      </c>
      <c r="E142" s="7">
        <f t="shared" si="13"/>
        <v>586.61526000000003</v>
      </c>
      <c r="F142" s="7">
        <v>40</v>
      </c>
      <c r="G142" s="7">
        <f t="shared" si="14"/>
        <v>14.665381500000001</v>
      </c>
      <c r="H142" s="27">
        <f t="shared" si="16"/>
        <v>21.263105792881948</v>
      </c>
    </row>
    <row r="143" spans="2:8" ht="15.6" x14ac:dyDescent="0.3">
      <c r="B143" s="12" t="s">
        <v>489</v>
      </c>
      <c r="C143" s="7">
        <v>492.95400000000001</v>
      </c>
      <c r="D143" s="43">
        <v>0.19</v>
      </c>
      <c r="E143" s="7">
        <f t="shared" si="13"/>
        <v>586.61526000000003</v>
      </c>
      <c r="F143" s="7">
        <v>40</v>
      </c>
      <c r="G143" s="7">
        <f t="shared" si="14"/>
        <v>14.665381500000001</v>
      </c>
      <c r="H143" s="27">
        <f t="shared" si="16"/>
        <v>21.263105792881948</v>
      </c>
    </row>
    <row r="144" spans="2:8" ht="15.6" x14ac:dyDescent="0.3">
      <c r="B144" s="12" t="s">
        <v>6</v>
      </c>
      <c r="C144" s="7">
        <v>220.82000000000002</v>
      </c>
      <c r="D144" s="43">
        <v>0.19</v>
      </c>
      <c r="E144" s="7">
        <f t="shared" si="13"/>
        <v>262.7758</v>
      </c>
      <c r="F144" s="7">
        <v>16</v>
      </c>
      <c r="G144" s="7">
        <f t="shared" si="14"/>
        <v>16.4234875</v>
      </c>
      <c r="H144" s="27">
        <f t="shared" si="16"/>
        <v>23.812156008391206</v>
      </c>
    </row>
    <row r="145" spans="2:8" ht="15.6" x14ac:dyDescent="0.3">
      <c r="B145" s="12" t="s">
        <v>257</v>
      </c>
      <c r="C145" s="40">
        <v>209.47666666666669</v>
      </c>
      <c r="D145" s="43">
        <v>0.19</v>
      </c>
      <c r="E145" s="7">
        <f t="shared" si="13"/>
        <v>249.27723333333336</v>
      </c>
      <c r="F145" s="7">
        <v>16</v>
      </c>
      <c r="G145" s="7">
        <f t="shared" si="14"/>
        <v>15.579827083333335</v>
      </c>
      <c r="H145" s="27">
        <f t="shared" si="16"/>
        <v>22.588946050106099</v>
      </c>
    </row>
    <row r="146" spans="2:8" ht="15.6" x14ac:dyDescent="0.3">
      <c r="B146" s="12" t="s">
        <v>490</v>
      </c>
      <c r="C146" s="7">
        <v>451.29199999999997</v>
      </c>
      <c r="D146" s="43">
        <v>0.19</v>
      </c>
      <c r="E146" s="7">
        <f t="shared" si="13"/>
        <v>537.03747999999996</v>
      </c>
      <c r="F146" s="7">
        <v>60</v>
      </c>
      <c r="G146" s="7">
        <f t="shared" si="14"/>
        <v>8.9506246666666662</v>
      </c>
      <c r="H146" s="27">
        <f t="shared" si="16"/>
        <v>12.977369814737655</v>
      </c>
    </row>
    <row r="147" spans="2:8" ht="15.6" x14ac:dyDescent="0.3">
      <c r="B147" s="12" t="s">
        <v>27</v>
      </c>
      <c r="C147" s="7">
        <v>451.29199999999997</v>
      </c>
      <c r="D147" s="43">
        <v>0.19</v>
      </c>
      <c r="E147" s="7">
        <f t="shared" si="13"/>
        <v>537.03747999999996</v>
      </c>
      <c r="F147" s="7">
        <v>60</v>
      </c>
      <c r="G147" s="7">
        <f t="shared" si="14"/>
        <v>8.9506246666666662</v>
      </c>
      <c r="H147" s="27">
        <f t="shared" si="16"/>
        <v>12.977369814737655</v>
      </c>
    </row>
    <row r="148" spans="2:8" ht="15.6" x14ac:dyDescent="0.3">
      <c r="B148" s="12" t="s">
        <v>17</v>
      </c>
      <c r="C148" s="7">
        <v>673.93399999999997</v>
      </c>
      <c r="D148" s="43">
        <v>0.19</v>
      </c>
      <c r="E148" s="7">
        <f t="shared" si="13"/>
        <v>801.98145999999997</v>
      </c>
      <c r="F148" s="7">
        <v>60</v>
      </c>
      <c r="G148" s="7">
        <f t="shared" si="14"/>
        <v>13.366357666666666</v>
      </c>
      <c r="H148" s="27">
        <f t="shared" si="16"/>
        <v>19.379671584529319</v>
      </c>
    </row>
    <row r="149" spans="2:8" ht="15.6" x14ac:dyDescent="0.3">
      <c r="B149" s="12" t="s">
        <v>15</v>
      </c>
      <c r="C149" s="7">
        <v>908.90599999999995</v>
      </c>
      <c r="D149" s="43">
        <v>0.19</v>
      </c>
      <c r="E149" s="7">
        <f t="shared" si="13"/>
        <v>1081.5981399999998</v>
      </c>
      <c r="F149" s="7">
        <v>60</v>
      </c>
      <c r="G149" s="7">
        <f t="shared" si="14"/>
        <v>18.026635666666664</v>
      </c>
      <c r="H149" s="27">
        <f>G149*$I$36</f>
        <v>34.365882259789736</v>
      </c>
    </row>
    <row r="150" spans="2:8" ht="15.6" x14ac:dyDescent="0.3">
      <c r="B150" s="12" t="s">
        <v>16</v>
      </c>
      <c r="C150" s="7">
        <v>604.24599999999998</v>
      </c>
      <c r="D150" s="43">
        <v>0.19</v>
      </c>
      <c r="E150" s="7">
        <f t="shared" si="13"/>
        <v>719.05273999999997</v>
      </c>
      <c r="F150" s="7">
        <v>45</v>
      </c>
      <c r="G150" s="7">
        <f t="shared" si="14"/>
        <v>15.978949777777776</v>
      </c>
      <c r="H150" s="27">
        <f>G150*$I$36</f>
        <v>30.462184783243313</v>
      </c>
    </row>
    <row r="151" spans="2:8" ht="15.6" x14ac:dyDescent="0.3">
      <c r="B151" s="12" t="s">
        <v>13</v>
      </c>
      <c r="C151" s="7">
        <v>266.89800000000002</v>
      </c>
      <c r="D151" s="43">
        <v>0.19</v>
      </c>
      <c r="E151" s="7">
        <f t="shared" si="13"/>
        <v>317.60862000000003</v>
      </c>
      <c r="F151" s="7">
        <v>12</v>
      </c>
      <c r="G151" s="7">
        <f t="shared" si="14"/>
        <v>26.467385000000004</v>
      </c>
      <c r="H151" s="27">
        <f>G151*$I$36</f>
        <v>50.457281849681721</v>
      </c>
    </row>
    <row r="152" spans="2:8" ht="15.6" x14ac:dyDescent="0.3">
      <c r="B152" s="12" t="s">
        <v>258</v>
      </c>
      <c r="C152" s="7">
        <v>324.75059999999996</v>
      </c>
      <c r="D152" s="43">
        <v>0.17</v>
      </c>
      <c r="E152" s="7">
        <f t="shared" si="13"/>
        <v>379.95820199999991</v>
      </c>
      <c r="F152" s="7">
        <v>50</v>
      </c>
      <c r="G152" s="7">
        <f t="shared" si="14"/>
        <v>7.599164039999998</v>
      </c>
      <c r="H152" s="27">
        <f>G152*$I$35</f>
        <v>11.017908325124997</v>
      </c>
    </row>
    <row r="153" spans="2:8" ht="15.6" x14ac:dyDescent="0.3">
      <c r="B153" s="12" t="s">
        <v>259</v>
      </c>
      <c r="C153" s="7">
        <v>344.28599999999994</v>
      </c>
      <c r="D153" s="43">
        <v>0.17</v>
      </c>
      <c r="E153" s="7">
        <f t="shared" si="13"/>
        <v>402.81461999999993</v>
      </c>
      <c r="F153" s="7">
        <v>50</v>
      </c>
      <c r="G153" s="7">
        <f t="shared" si="14"/>
        <v>8.0562923999999985</v>
      </c>
      <c r="H153" s="27">
        <f>G153*$I$35</f>
        <v>11.680691538749999</v>
      </c>
    </row>
    <row r="154" spans="2:8" ht="15.6" x14ac:dyDescent="0.3">
      <c r="B154" s="12" t="s">
        <v>5</v>
      </c>
      <c r="C154" s="7">
        <v>1317.47</v>
      </c>
      <c r="D154" s="43">
        <v>0.17</v>
      </c>
      <c r="E154" s="7">
        <f t="shared" si="13"/>
        <v>1541.4398999999999</v>
      </c>
      <c r="F154" s="7">
        <v>60</v>
      </c>
      <c r="G154" s="7">
        <f t="shared" si="14"/>
        <v>25.690664999999999</v>
      </c>
      <c r="H154" s="27">
        <f>G154*$I$35</f>
        <v>37.24849079340278</v>
      </c>
    </row>
    <row r="155" spans="2:8" ht="15.6" x14ac:dyDescent="0.3">
      <c r="B155" s="12" t="s">
        <v>4</v>
      </c>
      <c r="C155" s="7">
        <v>468.23</v>
      </c>
      <c r="D155" s="26">
        <v>0.17</v>
      </c>
      <c r="E155" s="7">
        <f t="shared" si="13"/>
        <v>547.82910000000004</v>
      </c>
      <c r="F155" s="7">
        <v>8</v>
      </c>
      <c r="G155" s="7">
        <f t="shared" si="14"/>
        <v>68.478637500000005</v>
      </c>
      <c r="H155" s="27">
        <f>G155*$I$35</f>
        <v>99.28609860677085</v>
      </c>
    </row>
    <row r="156" spans="2:8" x14ac:dyDescent="0.3">
      <c r="H156" s="86">
        <v>7.9956514550264562E-2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69"/>
  <sheetViews>
    <sheetView tabSelected="1" workbookViewId="0">
      <selection activeCell="L67" sqref="L67"/>
    </sheetView>
  </sheetViews>
  <sheetFormatPr baseColWidth="10" defaultRowHeight="14.4" x14ac:dyDescent="0.3"/>
  <cols>
    <col min="2" max="2" width="32" customWidth="1"/>
    <col min="4" max="4" width="14.109375" bestFit="1" customWidth="1"/>
    <col min="5" max="5" width="12.5546875" bestFit="1" customWidth="1"/>
    <col min="7" max="7" width="12" bestFit="1" customWidth="1"/>
    <col min="10" max="10" width="14.109375" bestFit="1" customWidth="1"/>
    <col min="13" max="13" width="29.44140625" customWidth="1"/>
  </cols>
  <sheetData>
    <row r="2" spans="2:8" x14ac:dyDescent="0.3">
      <c r="B2" s="115" t="s">
        <v>314</v>
      </c>
      <c r="C2" s="115"/>
    </row>
    <row r="3" spans="2:8" x14ac:dyDescent="0.3">
      <c r="C3" t="s">
        <v>305</v>
      </c>
    </row>
    <row r="4" spans="2:8" x14ac:dyDescent="0.3">
      <c r="B4" s="46" t="s">
        <v>304</v>
      </c>
      <c r="C4" s="48">
        <f>H7</f>
        <v>840</v>
      </c>
      <c r="D4" s="101"/>
      <c r="F4" s="47" t="s">
        <v>301</v>
      </c>
      <c r="G4" s="47" t="s">
        <v>302</v>
      </c>
      <c r="H4" s="47" t="s">
        <v>303</v>
      </c>
    </row>
    <row r="5" spans="2:8" x14ac:dyDescent="0.3">
      <c r="B5" s="46" t="s">
        <v>306</v>
      </c>
      <c r="C5" s="1">
        <v>0.17199999999999999</v>
      </c>
      <c r="F5" s="7">
        <v>40</v>
      </c>
      <c r="G5" s="7">
        <v>5000</v>
      </c>
      <c r="H5" s="7"/>
    </row>
    <row r="6" spans="2:8" x14ac:dyDescent="0.3">
      <c r="B6" s="46" t="s">
        <v>307</v>
      </c>
      <c r="C6" s="1">
        <v>1.1499999999999999</v>
      </c>
      <c r="F6" s="7">
        <v>1</v>
      </c>
      <c r="G6" s="7">
        <f>(G5*F6)/F5</f>
        <v>125</v>
      </c>
      <c r="H6" s="1">
        <v>1050</v>
      </c>
    </row>
    <row r="7" spans="2:8" x14ac:dyDescent="0.3">
      <c r="B7" s="46" t="s">
        <v>317</v>
      </c>
      <c r="C7" s="1">
        <v>0.60499999999999998</v>
      </c>
      <c r="F7" s="7"/>
      <c r="G7" s="7">
        <v>100</v>
      </c>
      <c r="H7" s="1">
        <f>(H6*G7)/G6</f>
        <v>840</v>
      </c>
    </row>
    <row r="8" spans="2:8" x14ac:dyDescent="0.3">
      <c r="B8" s="46" t="s">
        <v>318</v>
      </c>
      <c r="C8" s="1">
        <v>2.192982456140351</v>
      </c>
    </row>
    <row r="11" spans="2:8" x14ac:dyDescent="0.3">
      <c r="B11" s="115" t="s">
        <v>315</v>
      </c>
      <c r="C11" s="115"/>
    </row>
    <row r="12" spans="2:8" x14ac:dyDescent="0.3">
      <c r="B12" s="46" t="s">
        <v>304</v>
      </c>
      <c r="C12" s="48">
        <f>H7</f>
        <v>840</v>
      </c>
      <c r="D12" s="3"/>
    </row>
    <row r="13" spans="2:8" x14ac:dyDescent="0.3">
      <c r="B13" s="46" t="s">
        <v>306</v>
      </c>
      <c r="C13" s="1">
        <v>0.17199999999999999</v>
      </c>
    </row>
    <row r="14" spans="2:8" x14ac:dyDescent="0.3">
      <c r="B14" s="46" t="s">
        <v>307</v>
      </c>
      <c r="C14" s="1">
        <v>1.1499999999999999</v>
      </c>
    </row>
    <row r="15" spans="2:8" x14ac:dyDescent="0.3">
      <c r="B15" s="46" t="s">
        <v>316</v>
      </c>
      <c r="C15" s="1">
        <v>58.181800000000003</v>
      </c>
    </row>
    <row r="16" spans="2:8" x14ac:dyDescent="0.3">
      <c r="B16" s="46" t="s">
        <v>317</v>
      </c>
      <c r="C16" s="1">
        <v>0.60499999999999998</v>
      </c>
    </row>
    <row r="17" spans="2:8" x14ac:dyDescent="0.3">
      <c r="B17" s="50"/>
    </row>
    <row r="18" spans="2:8" x14ac:dyDescent="0.3">
      <c r="B18" s="50"/>
    </row>
    <row r="19" spans="2:8" x14ac:dyDescent="0.3">
      <c r="B19" s="115" t="s">
        <v>145</v>
      </c>
      <c r="C19" s="115"/>
    </row>
    <row r="21" spans="2:8" x14ac:dyDescent="0.3">
      <c r="B21" s="46" t="s">
        <v>505</v>
      </c>
      <c r="C21" s="48">
        <f>H7</f>
        <v>840</v>
      </c>
      <c r="D21" s="3"/>
    </row>
    <row r="22" spans="2:8" x14ac:dyDescent="0.3">
      <c r="B22" s="46" t="s">
        <v>320</v>
      </c>
      <c r="C22" s="1">
        <v>3.2</v>
      </c>
    </row>
    <row r="23" spans="2:8" x14ac:dyDescent="0.3">
      <c r="B23" s="46" t="s">
        <v>313</v>
      </c>
      <c r="C23" s="1">
        <v>0.45448</v>
      </c>
    </row>
    <row r="24" spans="2:8" x14ac:dyDescent="0.3">
      <c r="B24" s="50"/>
      <c r="C24" s="6"/>
    </row>
    <row r="25" spans="2:8" x14ac:dyDescent="0.3">
      <c r="B25" s="50"/>
    </row>
    <row r="26" spans="2:8" x14ac:dyDescent="0.3">
      <c r="B26" s="115" t="s">
        <v>312</v>
      </c>
      <c r="C26" s="115"/>
      <c r="F26" s="47" t="s">
        <v>301</v>
      </c>
      <c r="G26" s="47" t="s">
        <v>303</v>
      </c>
      <c r="H26" s="47" t="s">
        <v>305</v>
      </c>
    </row>
    <row r="27" spans="2:8" x14ac:dyDescent="0.3">
      <c r="F27" s="7">
        <v>1</v>
      </c>
      <c r="G27" s="7">
        <f>H7</f>
        <v>840</v>
      </c>
      <c r="H27" s="52"/>
    </row>
    <row r="28" spans="2:8" x14ac:dyDescent="0.3">
      <c r="B28" s="46" t="s">
        <v>311</v>
      </c>
      <c r="C28" s="49">
        <f>H28</f>
        <v>44.8</v>
      </c>
      <c r="F28" s="7">
        <v>20</v>
      </c>
      <c r="G28" s="7">
        <f>G27*F28</f>
        <v>16800</v>
      </c>
      <c r="H28" s="52">
        <f>((G28/75)*100)/500</f>
        <v>44.8</v>
      </c>
    </row>
    <row r="29" spans="2:8" x14ac:dyDescent="0.3">
      <c r="B29" s="7" t="s">
        <v>308</v>
      </c>
      <c r="C29" s="49">
        <v>1.212</v>
      </c>
    </row>
    <row r="30" spans="2:8" x14ac:dyDescent="0.3">
      <c r="B30" s="7" t="s">
        <v>309</v>
      </c>
      <c r="C30" s="49">
        <v>1.0574600000000001</v>
      </c>
    </row>
    <row r="31" spans="2:8" x14ac:dyDescent="0.3">
      <c r="B31" s="7" t="s">
        <v>310</v>
      </c>
      <c r="C31" s="49">
        <v>1.8879999999999999</v>
      </c>
    </row>
    <row r="34" spans="2:16" x14ac:dyDescent="0.3">
      <c r="B34" s="115" t="s">
        <v>162</v>
      </c>
      <c r="C34" s="115"/>
      <c r="F34" s="47" t="s">
        <v>301</v>
      </c>
      <c r="G34" s="47" t="s">
        <v>303</v>
      </c>
      <c r="H34" s="47" t="s">
        <v>305</v>
      </c>
    </row>
    <row r="35" spans="2:16" x14ac:dyDescent="0.3">
      <c r="C35" s="3"/>
      <c r="F35" s="7">
        <v>1</v>
      </c>
      <c r="G35" s="1">
        <f>H6</f>
        <v>1050</v>
      </c>
      <c r="H35" s="52"/>
    </row>
    <row r="36" spans="2:16" x14ac:dyDescent="0.3">
      <c r="B36" s="46" t="s">
        <v>321</v>
      </c>
      <c r="C36" s="48">
        <f>G36/35</f>
        <v>999.99900000000014</v>
      </c>
      <c r="D36" s="3"/>
      <c r="E36" s="3"/>
      <c r="F36" s="7">
        <v>33.333300000000001</v>
      </c>
      <c r="G36" s="1">
        <f>G35*F36</f>
        <v>34999.965000000004</v>
      </c>
      <c r="H36" s="52">
        <f>((G36/7)*100)/500</f>
        <v>999.99900000000014</v>
      </c>
    </row>
    <row r="37" spans="2:16" x14ac:dyDescent="0.3">
      <c r="B37" s="46" t="s">
        <v>500</v>
      </c>
      <c r="C37" s="1">
        <f>112/35</f>
        <v>3.2</v>
      </c>
      <c r="D37" s="3"/>
      <c r="E37" s="3"/>
      <c r="J37" s="3"/>
    </row>
    <row r="38" spans="2:16" x14ac:dyDescent="0.3">
      <c r="B38" s="46" t="s">
        <v>501</v>
      </c>
      <c r="C38" s="1">
        <f>100.996/35</f>
        <v>2.8855999999999997</v>
      </c>
      <c r="D38" s="3"/>
    </row>
    <row r="39" spans="2:16" x14ac:dyDescent="0.3">
      <c r="B39" s="46" t="s">
        <v>502</v>
      </c>
      <c r="C39" s="1">
        <f>1178.8/35</f>
        <v>33.68</v>
      </c>
      <c r="G39" s="51"/>
    </row>
    <row r="40" spans="2:16" x14ac:dyDescent="0.3">
      <c r="B40" s="46" t="s">
        <v>503</v>
      </c>
      <c r="C40" s="1">
        <f>44.8/35</f>
        <v>1.28</v>
      </c>
      <c r="G40" s="51"/>
    </row>
    <row r="41" spans="2:16" x14ac:dyDescent="0.3">
      <c r="B41" s="46" t="s">
        <v>504</v>
      </c>
      <c r="C41" s="1">
        <f>33.6/35</f>
        <v>0.96000000000000008</v>
      </c>
    </row>
    <row r="42" spans="2:16" x14ac:dyDescent="0.3">
      <c r="F42" s="51"/>
    </row>
    <row r="44" spans="2:16" x14ac:dyDescent="0.3">
      <c r="B44" s="125" t="s">
        <v>730</v>
      </c>
      <c r="C44" s="126"/>
      <c r="D44" s="126"/>
      <c r="E44" s="127"/>
      <c r="G44" s="128" t="s">
        <v>731</v>
      </c>
      <c r="H44" s="128"/>
      <c r="I44" s="128"/>
      <c r="J44" s="128"/>
      <c r="K44" s="129"/>
      <c r="M44" s="130" t="s">
        <v>732</v>
      </c>
      <c r="N44" s="130"/>
      <c r="O44" s="130"/>
      <c r="P44" s="130"/>
    </row>
    <row r="45" spans="2:16" x14ac:dyDescent="0.3">
      <c r="B45" s="131" t="s">
        <v>733</v>
      </c>
      <c r="C45" s="131" t="s">
        <v>734</v>
      </c>
      <c r="D45" s="132">
        <v>0.16</v>
      </c>
      <c r="E45" s="133" t="s">
        <v>735</v>
      </c>
      <c r="G45" s="134" t="s">
        <v>736</v>
      </c>
      <c r="H45" s="135" t="s">
        <v>733</v>
      </c>
      <c r="I45" s="135" t="s">
        <v>734</v>
      </c>
      <c r="J45" s="136">
        <v>0.16</v>
      </c>
      <c r="K45" s="135" t="s">
        <v>735</v>
      </c>
      <c r="M45" s="135" t="s">
        <v>733</v>
      </c>
      <c r="N45" s="135" t="s">
        <v>734</v>
      </c>
      <c r="O45" s="136">
        <v>0.16</v>
      </c>
      <c r="P45" s="135" t="s">
        <v>735</v>
      </c>
    </row>
    <row r="46" spans="2:16" x14ac:dyDescent="0.3">
      <c r="B46" s="137" t="s">
        <v>737</v>
      </c>
      <c r="C46" s="138">
        <v>86.16</v>
      </c>
      <c r="D46" s="139">
        <v>13.785600000000001</v>
      </c>
      <c r="E46" s="140">
        <v>99.945599999999999</v>
      </c>
      <c r="F46">
        <v>300</v>
      </c>
      <c r="G46" s="7" t="s">
        <v>738</v>
      </c>
      <c r="H46" s="7" t="s">
        <v>739</v>
      </c>
      <c r="I46" s="86">
        <v>129.80000000000001</v>
      </c>
      <c r="J46" s="141">
        <v>20.768000000000001</v>
      </c>
      <c r="K46" s="142">
        <v>150.56800000000001</v>
      </c>
      <c r="M46" s="7" t="s">
        <v>740</v>
      </c>
      <c r="N46" s="143">
        <v>69.877499999999998</v>
      </c>
      <c r="O46" s="144">
        <v>11.180400000000001</v>
      </c>
      <c r="P46" s="145">
        <v>81.057900000000004</v>
      </c>
    </row>
    <row r="47" spans="2:16" x14ac:dyDescent="0.3">
      <c r="B47" s="137" t="s">
        <v>741</v>
      </c>
      <c r="C47" s="138">
        <v>103.39</v>
      </c>
      <c r="D47" s="139">
        <v>16.542400000000001</v>
      </c>
      <c r="E47" s="140">
        <v>119.9324</v>
      </c>
      <c r="F47">
        <v>500</v>
      </c>
      <c r="G47" s="7" t="s">
        <v>742</v>
      </c>
      <c r="H47" s="7" t="s">
        <v>743</v>
      </c>
      <c r="I47" s="86">
        <v>150.69999999999999</v>
      </c>
      <c r="J47" s="141">
        <v>24.111999999999998</v>
      </c>
      <c r="K47" s="142">
        <v>174.81199999999998</v>
      </c>
      <c r="M47" s="7" t="s">
        <v>744</v>
      </c>
      <c r="N47" s="143">
        <v>78.650000000000006</v>
      </c>
      <c r="O47" s="144">
        <v>12.584000000000001</v>
      </c>
      <c r="P47" s="145">
        <v>91.234000000000009</v>
      </c>
    </row>
    <row r="48" spans="2:16" x14ac:dyDescent="0.3">
      <c r="B48" s="137" t="s">
        <v>745</v>
      </c>
      <c r="C48" s="146">
        <v>265.37</v>
      </c>
      <c r="D48" s="139">
        <v>42.459200000000003</v>
      </c>
      <c r="E48" s="140">
        <v>307.82920000000001</v>
      </c>
      <c r="F48" t="s">
        <v>746</v>
      </c>
      <c r="G48" s="7" t="s">
        <v>747</v>
      </c>
      <c r="H48" s="7" t="s">
        <v>748</v>
      </c>
      <c r="I48" s="86">
        <v>129.80000000000001</v>
      </c>
      <c r="J48" s="141">
        <v>20.768000000000001</v>
      </c>
      <c r="K48" s="142">
        <v>150.56800000000001</v>
      </c>
      <c r="M48" s="7" t="s">
        <v>749</v>
      </c>
      <c r="N48" s="143">
        <v>108.9</v>
      </c>
      <c r="O48" s="144">
        <v>17.424000000000003</v>
      </c>
      <c r="P48" s="145">
        <v>126.32400000000001</v>
      </c>
    </row>
    <row r="49" spans="2:16" ht="28.8" x14ac:dyDescent="0.3">
      <c r="B49" s="137" t="s">
        <v>750</v>
      </c>
      <c r="C49" s="138">
        <v>323.10000000000002</v>
      </c>
      <c r="D49" s="139">
        <v>51.696000000000005</v>
      </c>
      <c r="E49" s="140">
        <v>374.79600000000005</v>
      </c>
      <c r="F49" t="s">
        <v>751</v>
      </c>
      <c r="G49" s="7" t="s">
        <v>752</v>
      </c>
      <c r="H49" s="7" t="s">
        <v>753</v>
      </c>
      <c r="I49" s="86">
        <v>146.30000000000001</v>
      </c>
      <c r="J49" s="141">
        <v>23.408000000000001</v>
      </c>
      <c r="K49" s="142">
        <v>169.70800000000003</v>
      </c>
      <c r="M49" s="7" t="s">
        <v>754</v>
      </c>
      <c r="N49" s="143">
        <v>69.877499999999998</v>
      </c>
      <c r="O49" s="144">
        <v>11.180400000000001</v>
      </c>
      <c r="P49" s="145">
        <v>81.057900000000004</v>
      </c>
    </row>
    <row r="50" spans="2:16" x14ac:dyDescent="0.3">
      <c r="B50" s="137" t="s">
        <v>755</v>
      </c>
      <c r="C50" s="138">
        <v>305</v>
      </c>
      <c r="D50" s="139">
        <v>48.800000000000004</v>
      </c>
      <c r="E50" s="140">
        <v>353.8</v>
      </c>
      <c r="G50" s="7" t="s">
        <v>756</v>
      </c>
      <c r="H50" s="7" t="s">
        <v>757</v>
      </c>
      <c r="I50" s="86">
        <v>162.80000000000001</v>
      </c>
      <c r="J50" s="141">
        <v>26.048000000000002</v>
      </c>
      <c r="K50" s="142">
        <v>188.84800000000001</v>
      </c>
      <c r="M50" s="7" t="s">
        <v>758</v>
      </c>
      <c r="N50" s="143">
        <v>71.051199999999994</v>
      </c>
      <c r="O50" s="144">
        <v>11.368191999999999</v>
      </c>
      <c r="P50" s="145">
        <v>82.419391999999988</v>
      </c>
    </row>
    <row r="51" spans="2:16" x14ac:dyDescent="0.3">
      <c r="B51" s="137" t="s">
        <v>759</v>
      </c>
      <c r="C51" s="138">
        <v>305</v>
      </c>
      <c r="D51" s="139">
        <v>48.800000000000004</v>
      </c>
      <c r="E51" s="140">
        <v>353.8</v>
      </c>
      <c r="G51" s="7" t="s">
        <v>760</v>
      </c>
      <c r="H51" s="7" t="s">
        <v>761</v>
      </c>
      <c r="I51" s="86">
        <v>132</v>
      </c>
      <c r="J51" s="141">
        <v>21.12</v>
      </c>
      <c r="K51" s="142">
        <v>153.12</v>
      </c>
      <c r="M51" s="7" t="s">
        <v>762</v>
      </c>
      <c r="N51" s="143">
        <v>90.507999999999996</v>
      </c>
      <c r="O51" s="144">
        <v>14.48128</v>
      </c>
      <c r="P51" s="145">
        <v>104.98927999999999</v>
      </c>
    </row>
    <row r="52" spans="2:16" x14ac:dyDescent="0.3">
      <c r="B52" s="137" t="s">
        <v>763</v>
      </c>
      <c r="C52" s="138">
        <v>254</v>
      </c>
      <c r="D52" s="139">
        <v>40.64</v>
      </c>
      <c r="E52" s="140">
        <v>294.64</v>
      </c>
      <c r="G52" s="7" t="s">
        <v>764</v>
      </c>
      <c r="H52" s="7" t="s">
        <v>765</v>
      </c>
      <c r="I52" s="86">
        <v>129.80000000000001</v>
      </c>
      <c r="J52" s="141">
        <v>20.768000000000001</v>
      </c>
      <c r="K52" s="142">
        <v>150.56800000000001</v>
      </c>
      <c r="M52" s="7" t="s">
        <v>766</v>
      </c>
      <c r="N52" s="143">
        <v>126.44500000000001</v>
      </c>
      <c r="O52" s="144">
        <v>20.231200000000001</v>
      </c>
      <c r="P52" s="145">
        <v>146.67619999999999</v>
      </c>
    </row>
    <row r="53" spans="2:16" ht="28.8" x14ac:dyDescent="0.3">
      <c r="B53" s="137" t="s">
        <v>767</v>
      </c>
      <c r="C53" s="138">
        <v>214.2</v>
      </c>
      <c r="D53" s="139">
        <v>34.271999999999998</v>
      </c>
      <c r="E53" s="140">
        <v>248.47199999999998</v>
      </c>
      <c r="F53" t="s">
        <v>768</v>
      </c>
      <c r="G53" s="7" t="s">
        <v>769</v>
      </c>
      <c r="H53" s="7" t="s">
        <v>770</v>
      </c>
      <c r="I53" s="86">
        <v>146.685</v>
      </c>
      <c r="J53" s="141">
        <v>23.4696</v>
      </c>
      <c r="K53" s="142">
        <v>170.15460000000002</v>
      </c>
      <c r="M53" s="7" t="s">
        <v>771</v>
      </c>
      <c r="N53" s="143">
        <v>69.877499999999998</v>
      </c>
      <c r="O53" s="144">
        <v>11.180400000000001</v>
      </c>
      <c r="P53" s="145">
        <v>81.057900000000004</v>
      </c>
    </row>
    <row r="54" spans="2:16" x14ac:dyDescent="0.3">
      <c r="B54" s="137" t="s">
        <v>772</v>
      </c>
      <c r="C54" s="146">
        <v>10500</v>
      </c>
      <c r="D54" s="147">
        <v>1680</v>
      </c>
      <c r="E54" s="148">
        <v>12180</v>
      </c>
      <c r="G54" s="7" t="s">
        <v>773</v>
      </c>
      <c r="H54" s="7" t="s">
        <v>774</v>
      </c>
      <c r="I54" s="86">
        <v>113.3</v>
      </c>
      <c r="J54" s="141">
        <f>I54*16%</f>
        <v>18.128</v>
      </c>
      <c r="K54" s="142">
        <f>I54+J54</f>
        <v>131.428</v>
      </c>
      <c r="M54" s="7" t="s">
        <v>775</v>
      </c>
      <c r="N54" s="143">
        <v>75.867000000000004</v>
      </c>
      <c r="O54" s="144">
        <v>12.138720000000001</v>
      </c>
      <c r="P54" s="145">
        <v>88.005720000000011</v>
      </c>
    </row>
    <row r="55" spans="2:16" x14ac:dyDescent="0.3">
      <c r="B55" s="137" t="s">
        <v>776</v>
      </c>
      <c r="C55" s="138">
        <v>270.18</v>
      </c>
      <c r="D55" s="139">
        <v>43.2288</v>
      </c>
      <c r="E55" s="149">
        <v>313.40879999999999</v>
      </c>
      <c r="F55" t="s">
        <v>777</v>
      </c>
      <c r="G55" s="7" t="s">
        <v>778</v>
      </c>
      <c r="H55" s="7" t="s">
        <v>779</v>
      </c>
      <c r="I55" s="86">
        <v>99</v>
      </c>
      <c r="J55" s="141">
        <v>15.84</v>
      </c>
      <c r="K55" s="142">
        <v>114.84</v>
      </c>
      <c r="M55" s="7" t="s">
        <v>780</v>
      </c>
      <c r="N55" s="143">
        <v>68.61</v>
      </c>
      <c r="O55" s="144">
        <v>10.977600000000001</v>
      </c>
      <c r="P55" s="145">
        <v>79.587599999999995</v>
      </c>
    </row>
    <row r="56" spans="2:16" x14ac:dyDescent="0.3">
      <c r="B56" s="137" t="s">
        <v>781</v>
      </c>
      <c r="C56" s="138">
        <v>185</v>
      </c>
      <c r="D56" s="139">
        <v>29.6</v>
      </c>
      <c r="E56" s="139">
        <v>214.6</v>
      </c>
      <c r="F56" t="s">
        <v>782</v>
      </c>
      <c r="G56" s="7" t="s">
        <v>783</v>
      </c>
      <c r="H56" s="7" t="s">
        <v>784</v>
      </c>
      <c r="I56" s="86">
        <v>119</v>
      </c>
      <c r="J56" s="141">
        <v>19.04</v>
      </c>
      <c r="K56" s="142">
        <v>138.04</v>
      </c>
      <c r="M56" s="7" t="s">
        <v>785</v>
      </c>
      <c r="N56" s="143">
        <v>73.374400000000009</v>
      </c>
      <c r="O56" s="144">
        <v>11.739904000000001</v>
      </c>
      <c r="P56" s="145">
        <v>85.114304000000004</v>
      </c>
    </row>
    <row r="57" spans="2:16" x14ac:dyDescent="0.3">
      <c r="G57" s="7" t="s">
        <v>786</v>
      </c>
      <c r="H57" s="7" t="s">
        <v>787</v>
      </c>
      <c r="I57" s="86">
        <v>291</v>
      </c>
      <c r="J57" s="141">
        <v>46.56</v>
      </c>
      <c r="K57" s="142">
        <v>337.56</v>
      </c>
      <c r="M57" s="7" t="s">
        <v>788</v>
      </c>
      <c r="N57" s="143">
        <v>108.9</v>
      </c>
      <c r="O57" s="144">
        <v>17.424000000000003</v>
      </c>
      <c r="P57" s="145">
        <v>126.32400000000001</v>
      </c>
    </row>
    <row r="58" spans="2:16" x14ac:dyDescent="0.3">
      <c r="G58" s="7" t="s">
        <v>789</v>
      </c>
      <c r="H58" s="7" t="s">
        <v>790</v>
      </c>
      <c r="I58" s="86">
        <v>129.80000000000001</v>
      </c>
      <c r="J58" s="141">
        <v>20.768000000000001</v>
      </c>
      <c r="K58" s="142">
        <v>150.56800000000001</v>
      </c>
      <c r="M58" s="7" t="s">
        <v>791</v>
      </c>
      <c r="N58" s="143">
        <v>163.35</v>
      </c>
      <c r="O58" s="144">
        <v>26.135999999999999</v>
      </c>
      <c r="P58" s="145">
        <v>189.48599999999999</v>
      </c>
    </row>
    <row r="59" spans="2:16" x14ac:dyDescent="0.3">
      <c r="G59" s="7" t="s">
        <v>792</v>
      </c>
      <c r="H59" s="7" t="s">
        <v>793</v>
      </c>
      <c r="I59" s="86">
        <v>132</v>
      </c>
      <c r="J59" s="141">
        <v>21.12</v>
      </c>
      <c r="K59" s="142">
        <v>153.12</v>
      </c>
      <c r="M59" s="7" t="s">
        <v>794</v>
      </c>
      <c r="N59" s="143">
        <v>163.35</v>
      </c>
      <c r="O59" s="144">
        <v>26.135999999999999</v>
      </c>
      <c r="P59" s="145">
        <v>189.48599999999999</v>
      </c>
    </row>
    <row r="60" spans="2:16" x14ac:dyDescent="0.3">
      <c r="G60" s="7" t="s">
        <v>795</v>
      </c>
      <c r="H60" s="7" t="s">
        <v>796</v>
      </c>
      <c r="I60" s="86">
        <v>132</v>
      </c>
      <c r="J60" s="141">
        <v>21.12</v>
      </c>
      <c r="K60" s="142">
        <v>153.12</v>
      </c>
      <c r="M60" s="7" t="s">
        <v>797</v>
      </c>
      <c r="N60" s="143">
        <v>163.35</v>
      </c>
      <c r="O60" s="144">
        <v>26.135999999999999</v>
      </c>
      <c r="P60" s="145">
        <v>189.48599999999999</v>
      </c>
    </row>
    <row r="61" spans="2:16" x14ac:dyDescent="0.3">
      <c r="C61">
        <v>1200</v>
      </c>
      <c r="D61" t="s">
        <v>798</v>
      </c>
      <c r="G61" s="7" t="s">
        <v>799</v>
      </c>
      <c r="H61" s="7" t="s">
        <v>800</v>
      </c>
      <c r="I61" s="86">
        <v>138.6</v>
      </c>
      <c r="J61" s="141">
        <v>22.175999999999998</v>
      </c>
      <c r="K61" s="142">
        <v>160.77599999999998</v>
      </c>
      <c r="M61" s="7" t="s">
        <v>801</v>
      </c>
      <c r="N61" s="143">
        <v>68.97</v>
      </c>
      <c r="O61" s="144">
        <v>11.0352</v>
      </c>
      <c r="P61" s="145">
        <v>80.005200000000002</v>
      </c>
    </row>
    <row r="62" spans="2:16" x14ac:dyDescent="0.3">
      <c r="C62">
        <v>4788</v>
      </c>
      <c r="D62" t="s">
        <v>802</v>
      </c>
      <c r="G62" s="7" t="s">
        <v>803</v>
      </c>
      <c r="H62" s="7" t="s">
        <v>804</v>
      </c>
      <c r="I62" s="86">
        <v>150.69999999999999</v>
      </c>
      <c r="J62" s="141">
        <v>24.111999999999998</v>
      </c>
      <c r="K62" s="142">
        <v>174.81199999999998</v>
      </c>
      <c r="M62" s="7" t="s">
        <v>805</v>
      </c>
      <c r="N62" s="143">
        <v>102.85</v>
      </c>
      <c r="O62" s="144">
        <v>16.456</v>
      </c>
      <c r="P62" s="145">
        <v>119.306</v>
      </c>
    </row>
    <row r="63" spans="2:16" x14ac:dyDescent="0.3">
      <c r="C63">
        <f>10500/C62</f>
        <v>2.192982456140351</v>
      </c>
      <c r="D63" t="s">
        <v>806</v>
      </c>
      <c r="G63" s="7" t="s">
        <v>807</v>
      </c>
      <c r="H63" s="7" t="s">
        <v>808</v>
      </c>
      <c r="I63" s="86">
        <v>132</v>
      </c>
      <c r="J63" s="141">
        <v>21.12</v>
      </c>
      <c r="K63" s="142">
        <v>153.12</v>
      </c>
      <c r="M63" s="7" t="s">
        <v>809</v>
      </c>
      <c r="N63" s="143">
        <v>69.877499999999998</v>
      </c>
      <c r="O63" s="144">
        <v>11.180400000000001</v>
      </c>
      <c r="P63" s="145">
        <v>81.057900000000004</v>
      </c>
    </row>
    <row r="64" spans="2:16" x14ac:dyDescent="0.3">
      <c r="G64" s="7" t="s">
        <v>810</v>
      </c>
      <c r="H64" s="7" t="s">
        <v>811</v>
      </c>
      <c r="I64" s="86">
        <v>150.69999999999999</v>
      </c>
      <c r="J64" s="141">
        <v>24.111999999999998</v>
      </c>
      <c r="K64" s="142">
        <v>174.81199999999998</v>
      </c>
      <c r="M64" s="7" t="s">
        <v>812</v>
      </c>
      <c r="N64" s="143">
        <v>136.72999999999999</v>
      </c>
      <c r="O64" s="144">
        <v>21.876799999999999</v>
      </c>
      <c r="P64" s="145">
        <v>158.60679999999999</v>
      </c>
    </row>
    <row r="65" spans="8:16" x14ac:dyDescent="0.3">
      <c r="H65" s="46" t="s">
        <v>813</v>
      </c>
      <c r="I65" s="86">
        <v>147</v>
      </c>
      <c r="J65" s="150">
        <f>I65*16%</f>
        <v>23.52</v>
      </c>
      <c r="K65" s="142">
        <f>J65+I65</f>
        <v>170.52</v>
      </c>
      <c r="M65" s="7" t="s">
        <v>814</v>
      </c>
      <c r="N65" s="143">
        <v>69.877499999999998</v>
      </c>
      <c r="O65" s="144">
        <v>11.180400000000001</v>
      </c>
      <c r="P65" s="145">
        <v>81.057900000000004</v>
      </c>
    </row>
    <row r="66" spans="8:16" x14ac:dyDescent="0.3">
      <c r="M66" s="7" t="s">
        <v>815</v>
      </c>
      <c r="N66" s="143">
        <v>69.877499999999998</v>
      </c>
      <c r="O66" s="144">
        <v>11.180400000000001</v>
      </c>
      <c r="P66" s="145">
        <v>81.057900000000004</v>
      </c>
    </row>
    <row r="67" spans="8:16" x14ac:dyDescent="0.3">
      <c r="M67" s="46" t="s">
        <v>816</v>
      </c>
      <c r="N67" s="151">
        <v>94</v>
      </c>
      <c r="O67" s="144">
        <v>15.040000000000001</v>
      </c>
      <c r="P67" s="152">
        <v>109.04</v>
      </c>
    </row>
    <row r="68" spans="8:16" x14ac:dyDescent="0.3">
      <c r="M68" s="46" t="s">
        <v>817</v>
      </c>
      <c r="N68" s="151">
        <v>103</v>
      </c>
      <c r="O68" s="144">
        <v>16.48</v>
      </c>
      <c r="P68" s="145">
        <v>119.48</v>
      </c>
    </row>
    <row r="69" spans="8:16" x14ac:dyDescent="0.3">
      <c r="M69" s="46" t="s">
        <v>818</v>
      </c>
      <c r="N69" s="143">
        <v>145.47</v>
      </c>
      <c r="O69" s="144">
        <v>23</v>
      </c>
      <c r="P69" s="145">
        <f>N69+O69</f>
        <v>168.47</v>
      </c>
    </row>
  </sheetData>
  <mergeCells count="8">
    <mergeCell ref="B44:E44"/>
    <mergeCell ref="G44:K44"/>
    <mergeCell ref="M44:P44"/>
    <mergeCell ref="B2:C2"/>
    <mergeCell ref="B26:C26"/>
    <mergeCell ref="B19:C19"/>
    <mergeCell ref="B34:C34"/>
    <mergeCell ref="B11:C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57"/>
  <sheetViews>
    <sheetView topLeftCell="C1" zoomScale="90" zoomScaleNormal="90" workbookViewId="0">
      <selection activeCell="L4" sqref="L4"/>
    </sheetView>
  </sheetViews>
  <sheetFormatPr baseColWidth="10" defaultRowHeight="14.4" x14ac:dyDescent="0.3"/>
  <cols>
    <col min="2" max="2" width="54.88671875" customWidth="1"/>
    <col min="3" max="3" width="26.44140625" customWidth="1"/>
    <col min="4" max="4" width="20.88671875" customWidth="1"/>
    <col min="5" max="7" width="18.5546875" customWidth="1"/>
    <col min="10" max="10" width="15.109375" customWidth="1"/>
    <col min="12" max="12" width="32.44140625" customWidth="1"/>
    <col min="13" max="13" width="14.109375" bestFit="1" customWidth="1"/>
  </cols>
  <sheetData>
    <row r="2" spans="2:14" ht="28.8" x14ac:dyDescent="0.3">
      <c r="B2" s="69" t="s">
        <v>225</v>
      </c>
      <c r="C2" s="103" t="s">
        <v>261</v>
      </c>
      <c r="D2" s="69" t="s">
        <v>226</v>
      </c>
      <c r="E2" s="104" t="s">
        <v>539</v>
      </c>
      <c r="F2" s="103" t="s">
        <v>540</v>
      </c>
      <c r="G2" s="103" t="s">
        <v>262</v>
      </c>
      <c r="H2" s="103" t="s">
        <v>263</v>
      </c>
      <c r="I2" s="106" t="s">
        <v>542</v>
      </c>
      <c r="J2" s="105" t="s">
        <v>541</v>
      </c>
    </row>
    <row r="3" spans="2:14" ht="15.6" x14ac:dyDescent="0.3">
      <c r="B3" s="12" t="s">
        <v>297</v>
      </c>
      <c r="C3" s="7" t="s">
        <v>269</v>
      </c>
      <c r="D3" s="7">
        <v>300</v>
      </c>
      <c r="E3" s="7">
        <f t="shared" ref="E3:E68" si="0">D3/3600</f>
        <v>8.3333333333333329E-2</v>
      </c>
      <c r="F3" s="7">
        <v>1.84</v>
      </c>
      <c r="G3" s="45">
        <v>451.2</v>
      </c>
      <c r="H3" s="45">
        <f t="shared" ref="H3:H68" si="1">E3*F3*G3</f>
        <v>69.183999999999997</v>
      </c>
      <c r="I3" s="7">
        <v>2000</v>
      </c>
      <c r="J3" s="1">
        <f t="shared" ref="J3:J8" si="2">(H3/I3)</f>
        <v>3.4591999999999998E-2</v>
      </c>
    </row>
    <row r="4" spans="2:14" ht="15.6" x14ac:dyDescent="0.3">
      <c r="B4" s="12" t="s">
        <v>299</v>
      </c>
      <c r="C4" s="7" t="s">
        <v>300</v>
      </c>
      <c r="D4" s="7">
        <v>2071.194</v>
      </c>
      <c r="E4" s="7">
        <f t="shared" si="0"/>
        <v>0.57533166666666669</v>
      </c>
      <c r="F4" s="7">
        <v>1.4910000000000001</v>
      </c>
      <c r="G4" s="45">
        <v>451.2</v>
      </c>
      <c r="H4" s="45">
        <f t="shared" si="1"/>
        <v>387.04816516800003</v>
      </c>
      <c r="I4" s="7">
        <v>4500</v>
      </c>
      <c r="J4" s="1">
        <f t="shared" si="2"/>
        <v>8.6010703370666672E-2</v>
      </c>
      <c r="L4" s="3"/>
      <c r="M4" s="3"/>
    </row>
    <row r="5" spans="2:14" ht="15.6" x14ac:dyDescent="0.3">
      <c r="B5" s="12" t="s">
        <v>66</v>
      </c>
      <c r="C5" s="7" t="s">
        <v>264</v>
      </c>
      <c r="D5" s="7">
        <v>8012.4246999999996</v>
      </c>
      <c r="E5" s="7">
        <f t="shared" si="0"/>
        <v>2.2256735277777775</v>
      </c>
      <c r="F5" s="7">
        <f>0.303+0.036</f>
        <v>0.33899999999999997</v>
      </c>
      <c r="G5" s="45">
        <v>451.2</v>
      </c>
      <c r="H5" s="45">
        <f t="shared" si="1"/>
        <v>340.43190065359988</v>
      </c>
      <c r="I5" s="7">
        <v>1050</v>
      </c>
      <c r="J5" s="1">
        <f t="shared" si="2"/>
        <v>0.32422085776533321</v>
      </c>
      <c r="M5" s="3"/>
    </row>
    <row r="6" spans="2:14" ht="15.6" x14ac:dyDescent="0.3">
      <c r="B6" s="12" t="s">
        <v>506</v>
      </c>
      <c r="C6" s="7" t="s">
        <v>265</v>
      </c>
      <c r="D6" s="7">
        <v>2523.7919999999999</v>
      </c>
      <c r="E6" s="7">
        <f t="shared" si="0"/>
        <v>0.70105333333333331</v>
      </c>
      <c r="F6" s="7">
        <f>0.932+0.303</f>
        <v>1.2350000000000001</v>
      </c>
      <c r="G6" s="45">
        <v>451.2</v>
      </c>
      <c r="H6" s="45">
        <f t="shared" si="1"/>
        <v>390.64935104</v>
      </c>
      <c r="I6" s="7">
        <v>828</v>
      </c>
      <c r="J6" s="1">
        <f t="shared" si="2"/>
        <v>0.47179873314009663</v>
      </c>
    </row>
    <row r="7" spans="2:14" ht="15.6" x14ac:dyDescent="0.3">
      <c r="B7" s="12" t="s">
        <v>507</v>
      </c>
      <c r="C7" s="7" t="s">
        <v>266</v>
      </c>
      <c r="D7" s="7">
        <v>934.92349999999988</v>
      </c>
      <c r="E7" s="7">
        <f t="shared" si="0"/>
        <v>0.25970097222222222</v>
      </c>
      <c r="F7" s="7">
        <v>0.30299999999999999</v>
      </c>
      <c r="G7" s="45">
        <v>451.2</v>
      </c>
      <c r="H7" s="45">
        <f t="shared" si="1"/>
        <v>35.504654836</v>
      </c>
      <c r="I7" s="7">
        <v>1050</v>
      </c>
      <c r="J7" s="1">
        <f t="shared" si="2"/>
        <v>3.3813956986666664E-2</v>
      </c>
      <c r="N7" s="3"/>
    </row>
    <row r="8" spans="2:14" ht="15.6" x14ac:dyDescent="0.3">
      <c r="B8" s="12" t="s">
        <v>508</v>
      </c>
      <c r="C8" s="7" t="s">
        <v>266</v>
      </c>
      <c r="D8" s="7">
        <v>778.12116666666657</v>
      </c>
      <c r="E8" s="7">
        <f t="shared" si="0"/>
        <v>0.21614476851851849</v>
      </c>
      <c r="F8" s="7">
        <v>0.30299999999999999</v>
      </c>
      <c r="G8" s="45">
        <v>451.2</v>
      </c>
      <c r="H8" s="45">
        <f t="shared" si="1"/>
        <v>29.549929425333325</v>
      </c>
      <c r="I8" s="7">
        <v>1050</v>
      </c>
      <c r="J8" s="1">
        <f t="shared" si="2"/>
        <v>2.814278992888888E-2</v>
      </c>
      <c r="M8" s="3"/>
    </row>
    <row r="9" spans="2:14" ht="15.6" x14ac:dyDescent="0.3">
      <c r="B9" s="12" t="s">
        <v>61</v>
      </c>
      <c r="C9" s="7" t="s">
        <v>266</v>
      </c>
      <c r="D9" s="7">
        <v>3438.2315000000003</v>
      </c>
      <c r="E9" s="7">
        <f t="shared" si="0"/>
        <v>0.95506430555555566</v>
      </c>
      <c r="F9" s="7">
        <v>0.30299999999999999</v>
      </c>
      <c r="G9" s="45">
        <v>451.2</v>
      </c>
      <c r="H9" s="45">
        <f t="shared" si="1"/>
        <v>130.57027944400002</v>
      </c>
      <c r="I9" s="7">
        <v>2040</v>
      </c>
      <c r="J9" s="1">
        <f t="shared" ref="J9:J19" si="3">(H9/I9)</f>
        <v>6.4005038943137263E-2</v>
      </c>
    </row>
    <row r="10" spans="2:14" ht="15.6" x14ac:dyDescent="0.3">
      <c r="B10" s="12" t="s">
        <v>509</v>
      </c>
      <c r="C10" s="7" t="s">
        <v>266</v>
      </c>
      <c r="D10" s="7">
        <v>1480.8880000000001</v>
      </c>
      <c r="E10" s="7">
        <f t="shared" si="0"/>
        <v>0.41135777777777782</v>
      </c>
      <c r="F10" s="7">
        <v>0.30299999999999999</v>
      </c>
      <c r="G10" s="45">
        <v>451.2</v>
      </c>
      <c r="H10" s="45">
        <f t="shared" si="1"/>
        <v>56.238202688000001</v>
      </c>
      <c r="I10" s="7">
        <v>1600</v>
      </c>
      <c r="J10" s="1">
        <f t="shared" si="3"/>
        <v>3.5148876680000003E-2</v>
      </c>
    </row>
    <row r="11" spans="2:14" ht="15.6" x14ac:dyDescent="0.3">
      <c r="B11" s="12" t="s">
        <v>510</v>
      </c>
      <c r="C11" s="7" t="s">
        <v>266</v>
      </c>
      <c r="D11" s="7">
        <v>848.13499999999999</v>
      </c>
      <c r="E11" s="7">
        <f t="shared" si="0"/>
        <v>0.23559305555555554</v>
      </c>
      <c r="F11" s="7">
        <v>0.30299999999999999</v>
      </c>
      <c r="G11" s="45">
        <v>451.2</v>
      </c>
      <c r="H11" s="45">
        <f t="shared" si="1"/>
        <v>32.208774759999997</v>
      </c>
      <c r="I11" s="7">
        <v>1600</v>
      </c>
      <c r="J11" s="1">
        <f t="shared" si="3"/>
        <v>2.0130484224999998E-2</v>
      </c>
    </row>
    <row r="12" spans="2:14" ht="15.6" x14ac:dyDescent="0.3">
      <c r="B12" s="12" t="s">
        <v>511</v>
      </c>
      <c r="C12" s="7" t="s">
        <v>266</v>
      </c>
      <c r="D12" s="7">
        <v>1437.3979999999999</v>
      </c>
      <c r="E12" s="7">
        <f t="shared" si="0"/>
        <v>0.39927722222222217</v>
      </c>
      <c r="F12" s="7">
        <v>0.30299999999999999</v>
      </c>
      <c r="G12" s="45">
        <v>451.2</v>
      </c>
      <c r="H12" s="45">
        <f t="shared" si="1"/>
        <v>54.58662644799999</v>
      </c>
      <c r="I12" s="7">
        <v>828</v>
      </c>
      <c r="J12" s="1">
        <f t="shared" si="3"/>
        <v>6.5925877352656995E-2</v>
      </c>
    </row>
    <row r="13" spans="2:14" ht="15.6" x14ac:dyDescent="0.3">
      <c r="B13" s="12" t="s">
        <v>512</v>
      </c>
      <c r="C13" s="7" t="s">
        <v>266</v>
      </c>
      <c r="D13" s="7">
        <v>846.70799999999997</v>
      </c>
      <c r="E13" s="7">
        <f t="shared" si="0"/>
        <v>0.23519666666666666</v>
      </c>
      <c r="F13" s="7">
        <v>0.30299999999999999</v>
      </c>
      <c r="G13" s="45">
        <v>451.2</v>
      </c>
      <c r="H13" s="45">
        <f t="shared" si="1"/>
        <v>32.154583008000003</v>
      </c>
      <c r="I13" s="7">
        <v>828</v>
      </c>
      <c r="J13" s="1">
        <f t="shared" si="3"/>
        <v>3.8834037449275369E-2</v>
      </c>
    </row>
    <row r="14" spans="2:14" ht="15.6" x14ac:dyDescent="0.3">
      <c r="B14" s="12" t="s">
        <v>236</v>
      </c>
      <c r="C14" s="7" t="s">
        <v>266</v>
      </c>
      <c r="D14" s="7">
        <v>2514.3628999999996</v>
      </c>
      <c r="E14" s="7">
        <f t="shared" si="0"/>
        <v>0.69843413888888883</v>
      </c>
      <c r="F14" s="7">
        <v>0.30299999999999999</v>
      </c>
      <c r="G14" s="45">
        <v>451.2</v>
      </c>
      <c r="H14" s="45">
        <f t="shared" si="1"/>
        <v>95.485445490399982</v>
      </c>
      <c r="I14" s="7">
        <v>1050</v>
      </c>
      <c r="J14" s="1">
        <f t="shared" si="3"/>
        <v>9.0938519514666652E-2</v>
      </c>
    </row>
    <row r="15" spans="2:14" ht="15.6" x14ac:dyDescent="0.3">
      <c r="B15" s="12" t="s">
        <v>238</v>
      </c>
      <c r="C15" s="7" t="s">
        <v>266</v>
      </c>
      <c r="D15" s="7">
        <v>2746.4724000000001</v>
      </c>
      <c r="E15" s="7">
        <f t="shared" si="0"/>
        <v>0.76290900000000006</v>
      </c>
      <c r="F15" s="7">
        <v>0.30299999999999999</v>
      </c>
      <c r="G15" s="45">
        <v>451.2</v>
      </c>
      <c r="H15" s="45">
        <f t="shared" si="1"/>
        <v>104.30003586239999</v>
      </c>
      <c r="I15" s="7">
        <v>1050</v>
      </c>
      <c r="J15" s="1">
        <f t="shared" si="3"/>
        <v>9.9333367487999993E-2</v>
      </c>
    </row>
    <row r="16" spans="2:14" ht="15.6" x14ac:dyDescent="0.3">
      <c r="B16" s="12" t="s">
        <v>240</v>
      </c>
      <c r="C16" s="7" t="s">
        <v>266</v>
      </c>
      <c r="D16" s="7">
        <v>2404.0589999999997</v>
      </c>
      <c r="E16" s="7">
        <f t="shared" si="0"/>
        <v>0.66779416666666658</v>
      </c>
      <c r="F16" s="7">
        <v>0.30299999999999999</v>
      </c>
      <c r="G16" s="45">
        <v>451.2</v>
      </c>
      <c r="H16" s="45">
        <f t="shared" si="1"/>
        <v>91.296544583999989</v>
      </c>
      <c r="I16" s="7">
        <v>2040</v>
      </c>
      <c r="J16" s="1">
        <f t="shared" si="3"/>
        <v>4.4753208129411762E-2</v>
      </c>
    </row>
    <row r="17" spans="2:12" ht="15.6" x14ac:dyDescent="0.3">
      <c r="B17" s="12" t="s">
        <v>55</v>
      </c>
      <c r="C17" s="7" t="s">
        <v>266</v>
      </c>
      <c r="D17" s="7">
        <v>838.30550000000005</v>
      </c>
      <c r="E17" s="7">
        <f t="shared" si="0"/>
        <v>0.23286263888888889</v>
      </c>
      <c r="F17" s="7">
        <v>0.30299999999999999</v>
      </c>
      <c r="G17" s="45">
        <v>451.2</v>
      </c>
      <c r="H17" s="45">
        <f t="shared" si="1"/>
        <v>31.835489667999997</v>
      </c>
      <c r="I17" s="7">
        <v>2040</v>
      </c>
      <c r="J17" s="1">
        <f t="shared" si="3"/>
        <v>1.5605632190196077E-2</v>
      </c>
    </row>
    <row r="18" spans="2:12" ht="15.6" x14ac:dyDescent="0.3">
      <c r="B18" s="12" t="s">
        <v>513</v>
      </c>
      <c r="C18" s="7" t="s">
        <v>266</v>
      </c>
      <c r="D18" s="7">
        <v>1617.4450999999999</v>
      </c>
      <c r="E18" s="7">
        <f t="shared" si="0"/>
        <v>0.44929030555555555</v>
      </c>
      <c r="F18" s="7">
        <v>0.30299999999999999</v>
      </c>
      <c r="G18" s="45">
        <v>451.2</v>
      </c>
      <c r="H18" s="45">
        <f t="shared" si="1"/>
        <v>61.424095117599997</v>
      </c>
      <c r="I18" s="7">
        <v>828</v>
      </c>
      <c r="J18" s="1">
        <f t="shared" si="3"/>
        <v>7.4183689755555546E-2</v>
      </c>
    </row>
    <row r="19" spans="2:12" ht="15.6" x14ac:dyDescent="0.3">
      <c r="B19" s="12" t="s">
        <v>514</v>
      </c>
      <c r="C19" s="7" t="s">
        <v>266</v>
      </c>
      <c r="D19" s="7">
        <v>1639.3020000000001</v>
      </c>
      <c r="E19" s="7">
        <f t="shared" si="0"/>
        <v>0.45536166666666672</v>
      </c>
      <c r="F19" s="7">
        <v>0.30299999999999999</v>
      </c>
      <c r="G19" s="45">
        <v>451.2</v>
      </c>
      <c r="H19" s="45">
        <f t="shared" si="1"/>
        <v>62.254132752000004</v>
      </c>
      <c r="I19" s="7">
        <v>1600</v>
      </c>
      <c r="J19" s="1">
        <f t="shared" si="3"/>
        <v>3.8908832970000001E-2</v>
      </c>
    </row>
    <row r="20" spans="2:12" ht="15.6" x14ac:dyDescent="0.3">
      <c r="B20" s="12" t="s">
        <v>53</v>
      </c>
      <c r="C20" s="7" t="s">
        <v>267</v>
      </c>
      <c r="D20" s="7">
        <v>341.45320000000004</v>
      </c>
      <c r="E20" s="7">
        <f t="shared" si="0"/>
        <v>9.4848111111111119E-2</v>
      </c>
      <c r="F20" s="7">
        <f>0.303+1.32</f>
        <v>1.623</v>
      </c>
      <c r="G20" s="45">
        <v>451.2</v>
      </c>
      <c r="H20" s="45">
        <f t="shared" si="1"/>
        <v>69.457044131200007</v>
      </c>
      <c r="I20" s="7">
        <v>375</v>
      </c>
      <c r="J20" s="1">
        <f>(H20/I20)</f>
        <v>0.18521878434986669</v>
      </c>
    </row>
    <row r="21" spans="2:12" ht="15.6" x14ac:dyDescent="0.3">
      <c r="B21" s="12" t="s">
        <v>515</v>
      </c>
      <c r="C21" s="7" t="s">
        <v>268</v>
      </c>
      <c r="D21" s="7">
        <v>3189.9713999999999</v>
      </c>
      <c r="E21" s="7">
        <f t="shared" si="0"/>
        <v>0.88610316666666666</v>
      </c>
      <c r="F21" s="7">
        <f>1.49+0.16+0.303</f>
        <v>1.9529999999999998</v>
      </c>
      <c r="G21" s="45">
        <v>451.2</v>
      </c>
      <c r="H21" s="45">
        <f t="shared" si="1"/>
        <v>780.82843940639987</v>
      </c>
      <c r="I21" s="7">
        <v>828</v>
      </c>
      <c r="J21" s="1">
        <f>(H21/I21)</f>
        <v>0.94302951619130415</v>
      </c>
    </row>
    <row r="22" spans="2:12" ht="15.6" x14ac:dyDescent="0.3">
      <c r="B22" s="12" t="s">
        <v>516</v>
      </c>
      <c r="C22" s="7" t="s">
        <v>268</v>
      </c>
      <c r="D22" s="7">
        <v>3254.6580000000004</v>
      </c>
      <c r="E22" s="7">
        <f t="shared" si="0"/>
        <v>0.90407166666666672</v>
      </c>
      <c r="F22" s="7">
        <f t="shared" ref="F22:F23" si="4">1.49+0.16+0.303</f>
        <v>1.9529999999999998</v>
      </c>
      <c r="G22" s="45">
        <v>451.2</v>
      </c>
      <c r="H22" s="45">
        <f t="shared" si="1"/>
        <v>796.66216660800001</v>
      </c>
      <c r="I22" s="7">
        <v>820</v>
      </c>
      <c r="J22" s="1">
        <f t="shared" ref="J22:J23" si="5">(H22/I22)</f>
        <v>0.97153922757073174</v>
      </c>
    </row>
    <row r="23" spans="2:12" ht="15.6" x14ac:dyDescent="0.3">
      <c r="B23" s="12" t="s">
        <v>517</v>
      </c>
      <c r="C23" s="7" t="s">
        <v>268</v>
      </c>
      <c r="D23" s="7">
        <v>420.45</v>
      </c>
      <c r="E23" s="7">
        <f t="shared" si="0"/>
        <v>0.11679166666666667</v>
      </c>
      <c r="F23" s="7">
        <f t="shared" si="4"/>
        <v>1.9529999999999998</v>
      </c>
      <c r="G23" s="45">
        <v>451.2</v>
      </c>
      <c r="H23" s="45">
        <f t="shared" si="1"/>
        <v>102.9160692</v>
      </c>
      <c r="I23" s="7">
        <v>375</v>
      </c>
      <c r="J23" s="1">
        <f t="shared" si="5"/>
        <v>0.2744428512</v>
      </c>
      <c r="L23" s="3"/>
    </row>
    <row r="24" spans="2:12" ht="15.6" x14ac:dyDescent="0.3">
      <c r="B24" s="12" t="s">
        <v>241</v>
      </c>
      <c r="C24" s="7" t="s">
        <v>298</v>
      </c>
      <c r="D24">
        <v>2346.7195999999999</v>
      </c>
      <c r="E24" s="7">
        <f t="shared" si="0"/>
        <v>0.6518665555555555</v>
      </c>
      <c r="F24" s="7">
        <f>0.1+1.32+0.303</f>
        <v>1.7230000000000001</v>
      </c>
      <c r="G24" s="45">
        <v>451.2</v>
      </c>
      <c r="H24" s="45">
        <f t="shared" si="1"/>
        <v>506.7725331402666</v>
      </c>
      <c r="I24" s="7">
        <v>2040</v>
      </c>
      <c r="J24" s="1">
        <f>(H24/I24)</f>
        <v>0.24841790840209146</v>
      </c>
    </row>
    <row r="25" spans="2:12" ht="15.6" x14ac:dyDescent="0.3">
      <c r="B25" s="12" t="s">
        <v>242</v>
      </c>
      <c r="C25" s="7" t="s">
        <v>298</v>
      </c>
      <c r="D25" s="7">
        <v>5823.1856666666663</v>
      </c>
      <c r="E25" s="7">
        <f t="shared" si="0"/>
        <v>1.617551574074074</v>
      </c>
      <c r="F25" s="7">
        <f>0.1+1.32+0.303</f>
        <v>1.7230000000000001</v>
      </c>
      <c r="G25" s="45">
        <v>451.2</v>
      </c>
      <c r="H25" s="45">
        <f t="shared" si="1"/>
        <v>1257.5130625928889</v>
      </c>
      <c r="I25" s="7">
        <v>1050</v>
      </c>
      <c r="J25" s="1">
        <f>(H25/I25)</f>
        <v>1.1976314881837038</v>
      </c>
    </row>
    <row r="26" spans="2:12" ht="15.6" x14ac:dyDescent="0.3">
      <c r="B26" s="12" t="s">
        <v>243</v>
      </c>
      <c r="C26" s="7" t="s">
        <v>269</v>
      </c>
      <c r="D26" s="7">
        <v>523.15800000000002</v>
      </c>
      <c r="E26" s="7">
        <f t="shared" si="0"/>
        <v>0.14532166666666668</v>
      </c>
      <c r="F26" s="7">
        <f>0.88+0.305</f>
        <v>1.1850000000000001</v>
      </c>
      <c r="G26" s="45">
        <v>451.2</v>
      </c>
      <c r="H26" s="45">
        <f t="shared" si="1"/>
        <v>77.699426160000002</v>
      </c>
      <c r="I26" s="7">
        <v>60</v>
      </c>
      <c r="J26" s="1">
        <f>(H26/I26)</f>
        <v>1.294990436</v>
      </c>
    </row>
    <row r="27" spans="2:12" ht="15.6" x14ac:dyDescent="0.3">
      <c r="B27" s="12" t="s">
        <v>518</v>
      </c>
      <c r="C27" s="7" t="s">
        <v>269</v>
      </c>
      <c r="D27" s="7">
        <v>669.67640000000006</v>
      </c>
      <c r="E27" s="7">
        <f t="shared" si="0"/>
        <v>0.18602122222222223</v>
      </c>
      <c r="F27" s="7">
        <f t="shared" ref="F27:F37" si="6">0.88+0.305</f>
        <v>1.1850000000000001</v>
      </c>
      <c r="G27" s="45">
        <v>451.2</v>
      </c>
      <c r="H27" s="45">
        <f t="shared" si="1"/>
        <v>99.460338928000013</v>
      </c>
      <c r="I27" s="7">
        <v>40</v>
      </c>
      <c r="J27" s="1">
        <f t="shared" ref="J27:J37" si="7">(H27/I27)</f>
        <v>2.4865084732000002</v>
      </c>
    </row>
    <row r="28" spans="2:12" ht="15.6" x14ac:dyDescent="0.3">
      <c r="B28" s="12" t="s">
        <v>419</v>
      </c>
      <c r="C28" s="7" t="s">
        <v>269</v>
      </c>
      <c r="D28" s="7">
        <v>245.37400000000002</v>
      </c>
      <c r="E28" s="7">
        <f t="shared" si="0"/>
        <v>6.8159444444444453E-2</v>
      </c>
      <c r="F28" s="7">
        <f t="shared" si="6"/>
        <v>1.1850000000000001</v>
      </c>
      <c r="G28" s="45">
        <v>451.2</v>
      </c>
      <c r="H28" s="45">
        <f t="shared" si="1"/>
        <v>36.442946480000003</v>
      </c>
      <c r="I28" s="7">
        <v>32</v>
      </c>
      <c r="J28" s="1">
        <f t="shared" si="7"/>
        <v>1.1388420775000001</v>
      </c>
    </row>
    <row r="29" spans="2:12" ht="15.6" x14ac:dyDescent="0.3">
      <c r="B29" s="12" t="s">
        <v>519</v>
      </c>
      <c r="C29" s="7" t="s">
        <v>269</v>
      </c>
      <c r="D29" s="7">
        <v>288.50940000000003</v>
      </c>
      <c r="E29" s="7">
        <f t="shared" si="0"/>
        <v>8.0141500000000004E-2</v>
      </c>
      <c r="F29" s="7">
        <f t="shared" si="6"/>
        <v>1.1850000000000001</v>
      </c>
      <c r="G29" s="45">
        <v>451.2</v>
      </c>
      <c r="H29" s="45">
        <f t="shared" si="1"/>
        <v>42.849416088000005</v>
      </c>
      <c r="I29" s="7">
        <v>32</v>
      </c>
      <c r="J29" s="1">
        <f t="shared" si="7"/>
        <v>1.3390442527500002</v>
      </c>
    </row>
    <row r="30" spans="2:12" ht="31.2" x14ac:dyDescent="0.3">
      <c r="B30" s="12" t="s">
        <v>520</v>
      </c>
      <c r="C30" s="7" t="s">
        <v>269</v>
      </c>
      <c r="D30" s="7">
        <v>235.31</v>
      </c>
      <c r="E30" s="7">
        <f t="shared" si="0"/>
        <v>6.5363888888888888E-2</v>
      </c>
      <c r="F30" s="7">
        <f t="shared" si="6"/>
        <v>1.1850000000000001</v>
      </c>
      <c r="G30" s="45">
        <v>451.2</v>
      </c>
      <c r="H30" s="45">
        <f t="shared" si="1"/>
        <v>34.948241199999998</v>
      </c>
      <c r="I30" s="7">
        <v>27</v>
      </c>
      <c r="J30" s="1">
        <f t="shared" si="7"/>
        <v>1.2943793037037037</v>
      </c>
    </row>
    <row r="31" spans="2:12" ht="31.2" x14ac:dyDescent="0.3">
      <c r="B31" s="12" t="s">
        <v>422</v>
      </c>
      <c r="C31" s="7" t="s">
        <v>269</v>
      </c>
      <c r="D31" s="7">
        <v>754.33399999999995</v>
      </c>
      <c r="E31" s="7">
        <f t="shared" si="0"/>
        <v>0.20953722222222221</v>
      </c>
      <c r="F31" s="7">
        <f t="shared" si="6"/>
        <v>1.1850000000000001</v>
      </c>
      <c r="G31" s="45">
        <v>451.2</v>
      </c>
      <c r="H31" s="45">
        <f t="shared" si="1"/>
        <v>112.03368568</v>
      </c>
      <c r="I31" s="7">
        <v>40</v>
      </c>
      <c r="J31" s="1">
        <f t="shared" si="7"/>
        <v>2.800842142</v>
      </c>
    </row>
    <row r="32" spans="2:12" ht="15.6" x14ac:dyDescent="0.3">
      <c r="B32" s="12" t="s">
        <v>423</v>
      </c>
      <c r="C32" s="7" t="s">
        <v>269</v>
      </c>
      <c r="D32" s="7">
        <v>249.91399999999999</v>
      </c>
      <c r="E32" s="7">
        <f t="shared" si="0"/>
        <v>6.9420555555555555E-2</v>
      </c>
      <c r="F32" s="7">
        <f t="shared" si="6"/>
        <v>1.1850000000000001</v>
      </c>
      <c r="G32" s="45">
        <v>451.2</v>
      </c>
      <c r="H32" s="45">
        <f t="shared" si="1"/>
        <v>37.117227280000002</v>
      </c>
      <c r="I32" s="7">
        <v>32</v>
      </c>
      <c r="J32" s="1">
        <f t="shared" si="7"/>
        <v>1.1599133525</v>
      </c>
    </row>
    <row r="33" spans="2:10" ht="15.6" x14ac:dyDescent="0.3">
      <c r="B33" s="12" t="s">
        <v>424</v>
      </c>
      <c r="C33" s="7" t="s">
        <v>269</v>
      </c>
      <c r="D33" s="7">
        <v>275.32400000000001</v>
      </c>
      <c r="E33" s="7">
        <f t="shared" si="0"/>
        <v>7.6478888888888888E-2</v>
      </c>
      <c r="F33" s="7">
        <f t="shared" si="6"/>
        <v>1.1850000000000001</v>
      </c>
      <c r="G33" s="45">
        <v>451.2</v>
      </c>
      <c r="H33" s="45">
        <f t="shared" si="1"/>
        <v>40.891120480000005</v>
      </c>
      <c r="I33" s="7">
        <v>32</v>
      </c>
      <c r="J33" s="1">
        <f t="shared" si="7"/>
        <v>1.2778475150000002</v>
      </c>
    </row>
    <row r="34" spans="2:10" ht="15.6" x14ac:dyDescent="0.3">
      <c r="B34" s="12" t="s">
        <v>244</v>
      </c>
      <c r="C34" s="7" t="s">
        <v>269</v>
      </c>
      <c r="D34" s="7">
        <v>93.188999999999993</v>
      </c>
      <c r="E34" s="7">
        <f t="shared" si="0"/>
        <v>2.588583333333333E-2</v>
      </c>
      <c r="F34" s="7">
        <f t="shared" si="6"/>
        <v>1.1850000000000001</v>
      </c>
      <c r="G34" s="45">
        <v>451.2</v>
      </c>
      <c r="H34" s="45">
        <f t="shared" si="1"/>
        <v>13.840430279999998</v>
      </c>
      <c r="I34" s="7">
        <v>7</v>
      </c>
      <c r="J34" s="1">
        <f t="shared" si="7"/>
        <v>1.9772043257142855</v>
      </c>
    </row>
    <row r="35" spans="2:10" ht="15.6" x14ac:dyDescent="0.3">
      <c r="B35" s="12" t="s">
        <v>245</v>
      </c>
      <c r="C35" s="7" t="s">
        <v>269</v>
      </c>
      <c r="D35" s="7">
        <v>523.15800000000002</v>
      </c>
      <c r="E35" s="7">
        <f t="shared" si="0"/>
        <v>0.14532166666666668</v>
      </c>
      <c r="F35" s="7">
        <f t="shared" si="6"/>
        <v>1.1850000000000001</v>
      </c>
      <c r="G35" s="45">
        <v>451.2</v>
      </c>
      <c r="H35" s="45">
        <f t="shared" si="1"/>
        <v>77.699426160000002</v>
      </c>
      <c r="I35" s="7">
        <v>60</v>
      </c>
      <c r="J35" s="1">
        <f t="shared" si="7"/>
        <v>1.294990436</v>
      </c>
    </row>
    <row r="36" spans="2:10" ht="15.6" x14ac:dyDescent="0.3">
      <c r="B36" s="12" t="s">
        <v>246</v>
      </c>
      <c r="C36" s="7" t="s">
        <v>269</v>
      </c>
      <c r="D36" s="7">
        <v>1042.8219999999999</v>
      </c>
      <c r="E36" s="7">
        <f t="shared" si="0"/>
        <v>0.28967277777777772</v>
      </c>
      <c r="F36" s="7">
        <f t="shared" si="6"/>
        <v>1.1850000000000001</v>
      </c>
      <c r="G36" s="45">
        <v>451.2</v>
      </c>
      <c r="H36" s="45">
        <f t="shared" si="1"/>
        <v>154.87992343999997</v>
      </c>
      <c r="I36" s="7">
        <v>162</v>
      </c>
      <c r="J36" s="1">
        <f t="shared" si="7"/>
        <v>0.95604891012345661</v>
      </c>
    </row>
    <row r="37" spans="2:10" ht="15.6" x14ac:dyDescent="0.3">
      <c r="B37" s="12" t="s">
        <v>247</v>
      </c>
      <c r="C37" s="7" t="s">
        <v>269</v>
      </c>
      <c r="D37" s="7">
        <v>756.69199999999989</v>
      </c>
      <c r="E37" s="7">
        <f t="shared" si="0"/>
        <v>0.2101922222222222</v>
      </c>
      <c r="F37" s="7">
        <f t="shared" si="6"/>
        <v>1.1850000000000001</v>
      </c>
      <c r="G37" s="45">
        <v>451.2</v>
      </c>
      <c r="H37" s="45">
        <f t="shared" si="1"/>
        <v>112.38389583999998</v>
      </c>
      <c r="I37" s="7">
        <v>64</v>
      </c>
      <c r="J37" s="1">
        <f t="shared" si="7"/>
        <v>1.7559983724999997</v>
      </c>
    </row>
    <row r="38" spans="2:10" ht="15.6" x14ac:dyDescent="0.3">
      <c r="B38" s="12" t="s">
        <v>270</v>
      </c>
      <c r="C38" s="7" t="s">
        <v>271</v>
      </c>
      <c r="D38" s="7">
        <v>93.69196199999999</v>
      </c>
      <c r="E38" s="7">
        <f t="shared" si="0"/>
        <v>2.6025544999999997E-2</v>
      </c>
      <c r="F38" s="7">
        <f t="shared" ref="F38:F49" si="8">2.19+0.204</f>
        <v>2.3940000000000001</v>
      </c>
      <c r="G38" s="45">
        <v>451.2</v>
      </c>
      <c r="H38" s="45">
        <f t="shared" si="1"/>
        <v>28.112085814175998</v>
      </c>
      <c r="I38" s="7">
        <v>340</v>
      </c>
      <c r="J38" s="1">
        <f t="shared" ref="J38:J58" si="9">(H38/I38)</f>
        <v>8.268260533581176E-2</v>
      </c>
    </row>
    <row r="39" spans="2:10" ht="15.6" x14ac:dyDescent="0.3">
      <c r="B39" s="12" t="s">
        <v>248</v>
      </c>
      <c r="C39" s="7" t="s">
        <v>271</v>
      </c>
      <c r="D39" s="7">
        <v>463.23926999999998</v>
      </c>
      <c r="E39" s="7">
        <f t="shared" si="0"/>
        <v>0.12867757499999999</v>
      </c>
      <c r="F39" s="7">
        <f t="shared" si="8"/>
        <v>2.3940000000000001</v>
      </c>
      <c r="G39" s="45">
        <v>451.2</v>
      </c>
      <c r="H39" s="45">
        <f t="shared" si="1"/>
        <v>138.99401648495999</v>
      </c>
      <c r="I39" s="7">
        <v>60</v>
      </c>
      <c r="J39" s="1">
        <f t="shared" si="9"/>
        <v>2.3165669414159997</v>
      </c>
    </row>
    <row r="40" spans="2:10" ht="15.6" x14ac:dyDescent="0.3">
      <c r="B40" s="12" t="s">
        <v>425</v>
      </c>
      <c r="C40" s="7" t="s">
        <v>271</v>
      </c>
      <c r="D40" s="7">
        <v>233.90405999999999</v>
      </c>
      <c r="E40" s="7">
        <f t="shared" si="0"/>
        <v>6.4973349999999999E-2</v>
      </c>
      <c r="F40" s="7">
        <f t="shared" si="8"/>
        <v>2.3940000000000001</v>
      </c>
      <c r="G40" s="45">
        <v>451.2</v>
      </c>
      <c r="H40" s="45">
        <f t="shared" si="1"/>
        <v>70.182445394880006</v>
      </c>
      <c r="I40" s="7">
        <v>32</v>
      </c>
      <c r="J40" s="1">
        <f t="shared" si="9"/>
        <v>2.1932014185900002</v>
      </c>
    </row>
    <row r="41" spans="2:10" ht="15.6" x14ac:dyDescent="0.3">
      <c r="B41" s="12" t="s">
        <v>426</v>
      </c>
      <c r="C41" s="7" t="s">
        <v>271</v>
      </c>
      <c r="D41" s="7">
        <v>244.01519999999999</v>
      </c>
      <c r="E41" s="7">
        <f t="shared" si="0"/>
        <v>6.7781999999999995E-2</v>
      </c>
      <c r="F41" s="7">
        <f t="shared" si="8"/>
        <v>2.3940000000000001</v>
      </c>
      <c r="G41" s="45">
        <v>451.2</v>
      </c>
      <c r="H41" s="45">
        <f t="shared" si="1"/>
        <v>73.216272729599993</v>
      </c>
      <c r="I41" s="7">
        <v>27</v>
      </c>
      <c r="J41" s="1">
        <f t="shared" si="9"/>
        <v>2.7117138047999996</v>
      </c>
    </row>
    <row r="42" spans="2:10" ht="15.6" x14ac:dyDescent="0.3">
      <c r="B42" s="12" t="s">
        <v>427</v>
      </c>
      <c r="C42" s="7" t="s">
        <v>271</v>
      </c>
      <c r="D42" s="7">
        <v>373.54496399999999</v>
      </c>
      <c r="E42" s="7">
        <f t="shared" si="0"/>
        <v>0.10376249</v>
      </c>
      <c r="F42" s="7">
        <f t="shared" si="8"/>
        <v>2.3940000000000001</v>
      </c>
      <c r="G42" s="45">
        <v>451.2</v>
      </c>
      <c r="H42" s="45">
        <f t="shared" si="1"/>
        <v>112.081419358272</v>
      </c>
      <c r="I42" s="7">
        <v>32</v>
      </c>
      <c r="J42" s="1">
        <f t="shared" si="9"/>
        <v>3.502544354946</v>
      </c>
    </row>
    <row r="43" spans="2:10" ht="15.6" x14ac:dyDescent="0.3">
      <c r="B43" s="12" t="s">
        <v>428</v>
      </c>
      <c r="C43" s="7" t="s">
        <v>271</v>
      </c>
      <c r="D43" s="7">
        <v>233.90405999999999</v>
      </c>
      <c r="E43" s="7">
        <f t="shared" si="0"/>
        <v>6.4973349999999999E-2</v>
      </c>
      <c r="F43" s="7">
        <f t="shared" si="8"/>
        <v>2.3940000000000001</v>
      </c>
      <c r="G43" s="45">
        <v>451.2</v>
      </c>
      <c r="H43" s="45">
        <f t="shared" si="1"/>
        <v>70.182445394880006</v>
      </c>
      <c r="I43" s="7">
        <v>32</v>
      </c>
      <c r="J43" s="1">
        <f t="shared" si="9"/>
        <v>2.1932014185900002</v>
      </c>
    </row>
    <row r="44" spans="2:10" ht="15.6" x14ac:dyDescent="0.3">
      <c r="B44" s="12" t="s">
        <v>429</v>
      </c>
      <c r="C44" s="7" t="s">
        <v>271</v>
      </c>
      <c r="D44" s="7">
        <v>373.54472999999996</v>
      </c>
      <c r="E44" s="7">
        <f t="shared" si="0"/>
        <v>0.10376242499999999</v>
      </c>
      <c r="F44" s="7">
        <f t="shared" si="8"/>
        <v>2.3940000000000001</v>
      </c>
      <c r="G44" s="45">
        <v>451.2</v>
      </c>
      <c r="H44" s="45">
        <f t="shared" si="1"/>
        <v>112.08134914703999</v>
      </c>
      <c r="I44" s="7">
        <v>32</v>
      </c>
      <c r="J44" s="1">
        <f t="shared" si="9"/>
        <v>3.5025421608449996</v>
      </c>
    </row>
    <row r="45" spans="2:10" ht="15.6" x14ac:dyDescent="0.3">
      <c r="B45" s="12" t="s">
        <v>250</v>
      </c>
      <c r="C45" s="7" t="s">
        <v>271</v>
      </c>
      <c r="D45" s="7">
        <v>339.38891999999998</v>
      </c>
      <c r="E45" s="7">
        <f t="shared" si="0"/>
        <v>9.4274699999999989E-2</v>
      </c>
      <c r="F45" s="7">
        <f t="shared" si="8"/>
        <v>2.3940000000000001</v>
      </c>
      <c r="G45" s="45">
        <v>451.2</v>
      </c>
      <c r="H45" s="45">
        <f t="shared" si="1"/>
        <v>101.83296666816</v>
      </c>
      <c r="I45" s="7">
        <v>64</v>
      </c>
      <c r="J45" s="1">
        <f t="shared" si="9"/>
        <v>1.59114010419</v>
      </c>
    </row>
    <row r="46" spans="2:10" ht="15.6" x14ac:dyDescent="0.3">
      <c r="B46" s="12" t="s">
        <v>251</v>
      </c>
      <c r="C46" s="7" t="s">
        <v>271</v>
      </c>
      <c r="D46" s="7">
        <v>463.24043999999998</v>
      </c>
      <c r="E46" s="7">
        <f t="shared" si="0"/>
        <v>0.12867789999999998</v>
      </c>
      <c r="F46" s="7">
        <f t="shared" si="8"/>
        <v>2.3940000000000001</v>
      </c>
      <c r="G46" s="45">
        <v>451.2</v>
      </c>
      <c r="H46" s="45">
        <f t="shared" si="1"/>
        <v>138.99436754111997</v>
      </c>
      <c r="I46" s="7">
        <v>60</v>
      </c>
      <c r="J46" s="1">
        <f t="shared" si="9"/>
        <v>2.3165727923519994</v>
      </c>
    </row>
    <row r="47" spans="2:10" ht="15.6" x14ac:dyDescent="0.3">
      <c r="B47" s="12" t="s">
        <v>430</v>
      </c>
      <c r="C47" s="7" t="s">
        <v>271</v>
      </c>
      <c r="D47" s="7">
        <v>844.12808999999993</v>
      </c>
      <c r="E47" s="7">
        <f t="shared" si="0"/>
        <v>0.23448002499999998</v>
      </c>
      <c r="F47" s="7">
        <f t="shared" si="8"/>
        <v>2.3940000000000001</v>
      </c>
      <c r="G47" s="45">
        <v>451.2</v>
      </c>
      <c r="H47" s="45">
        <f t="shared" si="1"/>
        <v>253.27894514831999</v>
      </c>
      <c r="I47" s="7">
        <v>40</v>
      </c>
      <c r="J47" s="1">
        <f t="shared" si="9"/>
        <v>6.331973628708</v>
      </c>
    </row>
    <row r="48" spans="2:10" ht="15.6" x14ac:dyDescent="0.3">
      <c r="B48" s="12" t="s">
        <v>431</v>
      </c>
      <c r="C48" s="7" t="s">
        <v>271</v>
      </c>
      <c r="D48" s="7">
        <v>987.37937999999997</v>
      </c>
      <c r="E48" s="7">
        <f t="shared" si="0"/>
        <v>0.27427204999999999</v>
      </c>
      <c r="F48" s="7">
        <f t="shared" si="8"/>
        <v>2.3940000000000001</v>
      </c>
      <c r="G48" s="45">
        <v>451.2</v>
      </c>
      <c r="H48" s="45">
        <f t="shared" si="1"/>
        <v>296.26120821024</v>
      </c>
      <c r="I48" s="7">
        <v>40</v>
      </c>
      <c r="J48" s="1">
        <f t="shared" si="9"/>
        <v>7.4065302052559998</v>
      </c>
    </row>
    <row r="49" spans="2:10" ht="15.6" x14ac:dyDescent="0.3">
      <c r="B49" s="12" t="s">
        <v>252</v>
      </c>
      <c r="C49" s="7" t="s">
        <v>271</v>
      </c>
      <c r="D49" s="40">
        <v>495.15569999999997</v>
      </c>
      <c r="E49" s="7">
        <f t="shared" si="0"/>
        <v>0.13754324999999998</v>
      </c>
      <c r="F49" s="7">
        <f t="shared" si="8"/>
        <v>2.3940000000000001</v>
      </c>
      <c r="G49" s="45">
        <v>451.2</v>
      </c>
      <c r="H49" s="45">
        <f t="shared" si="1"/>
        <v>148.57047747359996</v>
      </c>
      <c r="I49" s="7">
        <v>21</v>
      </c>
      <c r="J49" s="1">
        <f t="shared" si="9"/>
        <v>7.0747846415999982</v>
      </c>
    </row>
    <row r="50" spans="2:10" ht="15" customHeight="1" x14ac:dyDescent="0.3">
      <c r="B50" s="12" t="s">
        <v>253</v>
      </c>
      <c r="C50" s="7" t="s">
        <v>272</v>
      </c>
      <c r="D50" s="7">
        <v>2370.4738199999997</v>
      </c>
      <c r="E50" s="7">
        <f t="shared" si="0"/>
        <v>0.65846494999999994</v>
      </c>
      <c r="F50" s="7">
        <f>2.19+0.1+0.204</f>
        <v>2.4940000000000002</v>
      </c>
      <c r="G50" s="45">
        <v>451.2</v>
      </c>
      <c r="H50" s="45">
        <f t="shared" si="1"/>
        <v>740.96586728735997</v>
      </c>
      <c r="I50" s="7">
        <v>162</v>
      </c>
      <c r="J50" s="1">
        <f t="shared" si="9"/>
        <v>4.5738633783170366</v>
      </c>
    </row>
    <row r="51" spans="2:10" ht="15.75" customHeight="1" x14ac:dyDescent="0.3">
      <c r="B51" s="12" t="s">
        <v>48</v>
      </c>
      <c r="C51" s="7" t="s">
        <v>271</v>
      </c>
      <c r="D51" s="7">
        <v>855.03365999999994</v>
      </c>
      <c r="E51" s="7">
        <f t="shared" si="0"/>
        <v>0.23750934999999998</v>
      </c>
      <c r="F51" s="7">
        <f>2.19+0.204</f>
        <v>2.3940000000000001</v>
      </c>
      <c r="G51" s="45">
        <v>451.2</v>
      </c>
      <c r="H51" s="45">
        <f t="shared" si="1"/>
        <v>256.55113961568003</v>
      </c>
      <c r="I51" s="7">
        <v>45</v>
      </c>
      <c r="J51" s="1">
        <f t="shared" si="9"/>
        <v>5.7011364359040009</v>
      </c>
    </row>
    <row r="52" spans="2:10" ht="15.6" x14ac:dyDescent="0.3">
      <c r="B52" s="12" t="s">
        <v>47</v>
      </c>
      <c r="C52" s="7" t="s">
        <v>272</v>
      </c>
      <c r="D52" s="7">
        <v>457.59308399999998</v>
      </c>
      <c r="E52" s="7">
        <f t="shared" si="0"/>
        <v>0.12710918999999998</v>
      </c>
      <c r="F52" s="7">
        <f>2.19+0.1+0.204</f>
        <v>2.4940000000000002</v>
      </c>
      <c r="G52" s="45">
        <v>451.2</v>
      </c>
      <c r="H52" s="45">
        <f t="shared" si="1"/>
        <v>143.03505632083198</v>
      </c>
      <c r="I52" s="7">
        <v>30</v>
      </c>
      <c r="J52" s="1">
        <f t="shared" si="9"/>
        <v>4.7678352106943995</v>
      </c>
    </row>
    <row r="53" spans="2:10" ht="15.6" x14ac:dyDescent="0.3">
      <c r="B53" s="12" t="s">
        <v>46</v>
      </c>
      <c r="C53" s="7" t="s">
        <v>272</v>
      </c>
      <c r="D53" s="7">
        <v>190.85624999999999</v>
      </c>
      <c r="E53" s="7">
        <f t="shared" si="0"/>
        <v>5.3015624999999997E-2</v>
      </c>
      <c r="F53" s="7">
        <f>2.19+0.1+0.204</f>
        <v>2.4940000000000002</v>
      </c>
      <c r="G53" s="45">
        <v>451.2</v>
      </c>
      <c r="H53" s="45">
        <f t="shared" si="1"/>
        <v>59.658101099999996</v>
      </c>
      <c r="I53" s="7">
        <v>6</v>
      </c>
      <c r="J53" s="1">
        <f t="shared" si="9"/>
        <v>9.9430168499999994</v>
      </c>
    </row>
    <row r="54" spans="2:10" ht="15.6" x14ac:dyDescent="0.3">
      <c r="B54" s="12" t="s">
        <v>45</v>
      </c>
      <c r="C54" s="7" t="s">
        <v>272</v>
      </c>
      <c r="D54" s="7">
        <v>682.68329999999992</v>
      </c>
      <c r="E54" s="7">
        <f t="shared" si="0"/>
        <v>0.18963424999999998</v>
      </c>
      <c r="F54" s="7">
        <f>2.19+0.1+0.204</f>
        <v>2.4940000000000002</v>
      </c>
      <c r="G54" s="45">
        <v>451.2</v>
      </c>
      <c r="H54" s="45">
        <f t="shared" si="1"/>
        <v>213.39405615839999</v>
      </c>
      <c r="I54" s="7">
        <v>20</v>
      </c>
      <c r="J54" s="1">
        <f t="shared" si="9"/>
        <v>10.66970280792</v>
      </c>
    </row>
    <row r="55" spans="2:10" ht="15.6" x14ac:dyDescent="0.3">
      <c r="B55" s="12" t="s">
        <v>44</v>
      </c>
      <c r="C55" s="7" t="s">
        <v>272</v>
      </c>
      <c r="D55" s="7">
        <v>445.44240000000002</v>
      </c>
      <c r="E55" s="7">
        <f t="shared" si="0"/>
        <v>0.12373400000000001</v>
      </c>
      <c r="F55" s="7">
        <f>2.19+0.1+0.204</f>
        <v>2.4940000000000002</v>
      </c>
      <c r="G55" s="45">
        <v>451.2</v>
      </c>
      <c r="H55" s="45">
        <f t="shared" si="1"/>
        <v>139.23697931520002</v>
      </c>
      <c r="I55" s="7">
        <v>5</v>
      </c>
      <c r="J55" s="1">
        <f t="shared" si="9"/>
        <v>27.847395863040003</v>
      </c>
    </row>
    <row r="56" spans="2:10" ht="15.6" x14ac:dyDescent="0.3">
      <c r="B56" s="12" t="s">
        <v>254</v>
      </c>
      <c r="C56" s="7" t="s">
        <v>271</v>
      </c>
      <c r="D56" s="7">
        <v>319.05509999999998</v>
      </c>
      <c r="E56" s="7">
        <f t="shared" si="0"/>
        <v>8.8626416666666666E-2</v>
      </c>
      <c r="F56" s="7">
        <f>2.19+0.204</f>
        <v>2.3940000000000001</v>
      </c>
      <c r="G56" s="45">
        <v>451.2</v>
      </c>
      <c r="H56" s="45">
        <f t="shared" si="1"/>
        <v>95.731844644800006</v>
      </c>
      <c r="I56" s="7">
        <v>17</v>
      </c>
      <c r="J56" s="1">
        <f t="shared" si="9"/>
        <v>5.6312849791058825</v>
      </c>
    </row>
    <row r="57" spans="2:10" ht="15.6" x14ac:dyDescent="0.3">
      <c r="B57" s="12" t="s">
        <v>255</v>
      </c>
      <c r="C57" s="7" t="s">
        <v>271</v>
      </c>
      <c r="D57" s="7">
        <v>224.94965999999999</v>
      </c>
      <c r="E57" s="7">
        <f t="shared" si="0"/>
        <v>6.2486016666666665E-2</v>
      </c>
      <c r="F57" s="7">
        <f>2.19+0.204</f>
        <v>2.3940000000000001</v>
      </c>
      <c r="G57" s="45">
        <v>451.2</v>
      </c>
      <c r="H57" s="45">
        <f t="shared" si="1"/>
        <v>67.495695583679989</v>
      </c>
      <c r="I57" s="7">
        <v>14</v>
      </c>
      <c r="J57" s="1">
        <f t="shared" si="9"/>
        <v>4.8211211131199994</v>
      </c>
    </row>
    <row r="58" spans="2:10" ht="15.6" x14ac:dyDescent="0.3">
      <c r="B58" s="12" t="s">
        <v>43</v>
      </c>
      <c r="C58" s="7" t="s">
        <v>273</v>
      </c>
      <c r="D58" s="7">
        <v>362.07990000000001</v>
      </c>
      <c r="E58" s="7">
        <f t="shared" si="0"/>
        <v>0.10057775000000001</v>
      </c>
      <c r="F58" s="7">
        <f>2.19+0.745+0.204</f>
        <v>3.1390000000000002</v>
      </c>
      <c r="G58" s="45">
        <v>451.2</v>
      </c>
      <c r="H58" s="45">
        <f t="shared" si="1"/>
        <v>142.44995703120003</v>
      </c>
      <c r="I58" s="7">
        <v>13</v>
      </c>
      <c r="J58" s="1">
        <f t="shared" si="9"/>
        <v>10.957689002400002</v>
      </c>
    </row>
    <row r="59" spans="2:10" ht="15.6" x14ac:dyDescent="0.3">
      <c r="B59" s="12" t="s">
        <v>112</v>
      </c>
      <c r="C59" s="7" t="s">
        <v>274</v>
      </c>
      <c r="D59" s="7">
        <v>208.52207999999999</v>
      </c>
      <c r="E59" s="7">
        <f t="shared" si="0"/>
        <v>5.7922799999999997E-2</v>
      </c>
      <c r="F59" s="7">
        <f>3.58+1.5+0.2727</f>
        <v>5.3527000000000005</v>
      </c>
      <c r="G59" s="45">
        <v>451.2</v>
      </c>
      <c r="H59" s="45">
        <f t="shared" si="1"/>
        <v>139.89156924787198</v>
      </c>
      <c r="I59" s="7">
        <v>12</v>
      </c>
      <c r="J59" s="1">
        <f>(H59/I59)</f>
        <v>11.657630770655999</v>
      </c>
    </row>
    <row r="60" spans="2:10" ht="15.6" x14ac:dyDescent="0.3">
      <c r="B60" s="12" t="s">
        <v>256</v>
      </c>
      <c r="C60" s="7" t="s">
        <v>274</v>
      </c>
      <c r="D60" s="7">
        <v>215.78895</v>
      </c>
      <c r="E60" s="7">
        <f t="shared" si="0"/>
        <v>5.9941374999999998E-2</v>
      </c>
      <c r="F60" s="7">
        <f>3.58+1.5+0.2727</f>
        <v>5.3527000000000005</v>
      </c>
      <c r="G60" s="45">
        <v>451.2</v>
      </c>
      <c r="H60" s="45">
        <f t="shared" si="1"/>
        <v>144.76670692068001</v>
      </c>
      <c r="I60" s="7">
        <v>12</v>
      </c>
      <c r="J60" s="1">
        <f>(H60/I60)</f>
        <v>12.063892243390001</v>
      </c>
    </row>
    <row r="61" spans="2:10" ht="15.6" x14ac:dyDescent="0.3">
      <c r="B61" s="12" t="s">
        <v>434</v>
      </c>
      <c r="C61" s="7" t="s">
        <v>271</v>
      </c>
      <c r="D61" s="7">
        <v>4076.0431919999992</v>
      </c>
      <c r="E61" s="7">
        <f t="shared" si="0"/>
        <v>1.1322342199999997</v>
      </c>
      <c r="F61" s="7">
        <f>3.1+0.204</f>
        <v>3.3040000000000003</v>
      </c>
      <c r="G61" s="45">
        <v>451.2</v>
      </c>
      <c r="H61" s="45">
        <f t="shared" si="1"/>
        <v>1687.8949205314557</v>
      </c>
      <c r="I61" s="7">
        <v>148</v>
      </c>
      <c r="J61" s="1">
        <f t="shared" ref="J61:J75" si="10">(H61/I61)</f>
        <v>11.404695408996322</v>
      </c>
    </row>
    <row r="62" spans="2:10" ht="15.6" x14ac:dyDescent="0.3">
      <c r="B62" s="12" t="s">
        <v>435</v>
      </c>
      <c r="C62" s="7" t="s">
        <v>271</v>
      </c>
      <c r="D62" s="7">
        <v>3369.9276</v>
      </c>
      <c r="E62" s="7">
        <f t="shared" si="0"/>
        <v>0.93609100000000001</v>
      </c>
      <c r="F62" s="7">
        <f t="shared" ref="F62:F75" si="11">3.1+0.204</f>
        <v>3.3040000000000003</v>
      </c>
      <c r="G62" s="45">
        <v>451.2</v>
      </c>
      <c r="H62" s="45">
        <f t="shared" si="1"/>
        <v>1395.4915123968001</v>
      </c>
      <c r="I62" s="7">
        <v>99</v>
      </c>
      <c r="J62" s="1">
        <f t="shared" si="10"/>
        <v>14.09587386259394</v>
      </c>
    </row>
    <row r="63" spans="2:10" ht="15.6" x14ac:dyDescent="0.3">
      <c r="B63" s="12" t="s">
        <v>436</v>
      </c>
      <c r="C63" s="7" t="s">
        <v>271</v>
      </c>
      <c r="D63" s="7">
        <v>3369.9276</v>
      </c>
      <c r="E63" s="7">
        <f t="shared" si="0"/>
        <v>0.93609100000000001</v>
      </c>
      <c r="F63" s="7">
        <f t="shared" si="11"/>
        <v>3.3040000000000003</v>
      </c>
      <c r="G63" s="45">
        <v>451.2</v>
      </c>
      <c r="H63" s="45">
        <f t="shared" si="1"/>
        <v>1395.4915123968001</v>
      </c>
      <c r="I63" s="7">
        <v>99</v>
      </c>
      <c r="J63" s="1">
        <f t="shared" si="10"/>
        <v>14.09587386259394</v>
      </c>
    </row>
    <row r="64" spans="2:10" ht="15.6" x14ac:dyDescent="0.3">
      <c r="B64" s="12" t="s">
        <v>437</v>
      </c>
      <c r="C64" s="7" t="s">
        <v>271</v>
      </c>
      <c r="D64" s="7">
        <v>3066.5887199999997</v>
      </c>
      <c r="E64" s="7">
        <f t="shared" si="0"/>
        <v>0.85183019999999998</v>
      </c>
      <c r="F64" s="7">
        <f t="shared" si="11"/>
        <v>3.3040000000000003</v>
      </c>
      <c r="G64" s="45">
        <v>451.2</v>
      </c>
      <c r="H64" s="45">
        <f t="shared" si="1"/>
        <v>1269.8784777369601</v>
      </c>
      <c r="I64" s="7">
        <v>59</v>
      </c>
      <c r="J64" s="1">
        <f t="shared" si="10"/>
        <v>21.523364029440003</v>
      </c>
    </row>
    <row r="65" spans="2:10" ht="15.6" x14ac:dyDescent="0.3">
      <c r="B65" s="12" t="s">
        <v>438</v>
      </c>
      <c r="C65" s="7" t="s">
        <v>271</v>
      </c>
      <c r="D65" s="7">
        <v>3066.5887199999997</v>
      </c>
      <c r="E65" s="7">
        <f t="shared" si="0"/>
        <v>0.85183019999999998</v>
      </c>
      <c r="F65" s="7">
        <f t="shared" si="11"/>
        <v>3.3040000000000003</v>
      </c>
      <c r="G65" s="45">
        <v>451.2</v>
      </c>
      <c r="H65" s="45">
        <f t="shared" si="1"/>
        <v>1269.8784777369601</v>
      </c>
      <c r="I65" s="7">
        <v>59</v>
      </c>
      <c r="J65" s="1">
        <f t="shared" si="10"/>
        <v>21.523364029440003</v>
      </c>
    </row>
    <row r="66" spans="2:10" ht="15.6" x14ac:dyDescent="0.3">
      <c r="B66" s="12" t="s">
        <v>439</v>
      </c>
      <c r="C66" s="7" t="s">
        <v>271</v>
      </c>
      <c r="D66" s="7">
        <v>3368.81493</v>
      </c>
      <c r="E66" s="7">
        <f t="shared" si="0"/>
        <v>0.93578192500000001</v>
      </c>
      <c r="F66" s="7">
        <f t="shared" si="11"/>
        <v>3.3040000000000003</v>
      </c>
      <c r="G66" s="45">
        <v>451.2</v>
      </c>
      <c r="H66" s="45">
        <f t="shared" si="1"/>
        <v>1395.0307542662401</v>
      </c>
      <c r="I66" s="7">
        <v>24</v>
      </c>
      <c r="J66" s="1">
        <f t="shared" si="10"/>
        <v>58.126281427760006</v>
      </c>
    </row>
    <row r="67" spans="2:10" ht="18" customHeight="1" x14ac:dyDescent="0.3">
      <c r="B67" s="12" t="s">
        <v>440</v>
      </c>
      <c r="C67" s="7" t="s">
        <v>271</v>
      </c>
      <c r="D67" s="7">
        <v>2656.43118</v>
      </c>
      <c r="E67" s="7">
        <f t="shared" si="0"/>
        <v>0.73789755000000001</v>
      </c>
      <c r="F67" s="7">
        <f t="shared" si="11"/>
        <v>3.3040000000000003</v>
      </c>
      <c r="G67" s="45">
        <v>451.2</v>
      </c>
      <c r="H67" s="45">
        <f t="shared" si="1"/>
        <v>1100.0316935462401</v>
      </c>
      <c r="I67" s="7">
        <v>12</v>
      </c>
      <c r="J67" s="1">
        <f t="shared" si="10"/>
        <v>91.669307795520012</v>
      </c>
    </row>
    <row r="68" spans="2:10" ht="15.6" x14ac:dyDescent="0.3">
      <c r="B68" s="12" t="s">
        <v>441</v>
      </c>
      <c r="C68" s="7" t="s">
        <v>271</v>
      </c>
      <c r="D68" s="7">
        <v>2656.43118</v>
      </c>
      <c r="E68" s="7">
        <f t="shared" si="0"/>
        <v>0.73789755000000001</v>
      </c>
      <c r="F68" s="7">
        <f t="shared" si="11"/>
        <v>3.3040000000000003</v>
      </c>
      <c r="G68" s="45">
        <v>451.2</v>
      </c>
      <c r="H68" s="45">
        <f t="shared" si="1"/>
        <v>1100.0316935462401</v>
      </c>
      <c r="I68" s="7">
        <v>12</v>
      </c>
      <c r="J68" s="1">
        <f t="shared" si="10"/>
        <v>91.669307795520012</v>
      </c>
    </row>
    <row r="69" spans="2:10" ht="18" customHeight="1" x14ac:dyDescent="0.3">
      <c r="B69" s="12" t="s">
        <v>35</v>
      </c>
      <c r="C69" s="7" t="s">
        <v>271</v>
      </c>
      <c r="D69" s="7">
        <v>2656.43118</v>
      </c>
      <c r="E69" s="7">
        <f t="shared" ref="E69:E133" si="12">D69/3600</f>
        <v>0.73789755000000001</v>
      </c>
      <c r="F69" s="7">
        <f t="shared" si="11"/>
        <v>3.3040000000000003</v>
      </c>
      <c r="G69" s="45">
        <v>451.2</v>
      </c>
      <c r="H69" s="45">
        <f t="shared" ref="H69:H133" si="13">E69*F69*G69</f>
        <v>1100.0316935462401</v>
      </c>
      <c r="I69" s="7">
        <v>12</v>
      </c>
      <c r="J69" s="1">
        <f t="shared" si="10"/>
        <v>91.669307795520012</v>
      </c>
    </row>
    <row r="70" spans="2:10" ht="15" customHeight="1" x14ac:dyDescent="0.3">
      <c r="B70" s="12" t="s">
        <v>521</v>
      </c>
      <c r="C70" s="7" t="s">
        <v>271</v>
      </c>
      <c r="D70" s="7">
        <v>3558.8825999999999</v>
      </c>
      <c r="E70" s="7">
        <f t="shared" si="12"/>
        <v>0.98857850000000003</v>
      </c>
      <c r="F70" s="7">
        <f t="shared" si="11"/>
        <v>3.3040000000000003</v>
      </c>
      <c r="G70" s="45">
        <v>451.2</v>
      </c>
      <c r="H70" s="45">
        <f t="shared" si="13"/>
        <v>1473.7380298368</v>
      </c>
      <c r="I70" s="7">
        <v>148</v>
      </c>
      <c r="J70" s="1">
        <f t="shared" si="10"/>
        <v>9.9576893907891897</v>
      </c>
    </row>
    <row r="71" spans="2:10" ht="15.6" x14ac:dyDescent="0.3">
      <c r="B71" s="12" t="s">
        <v>522</v>
      </c>
      <c r="C71" s="7" t="s">
        <v>271</v>
      </c>
      <c r="D71" s="7">
        <v>3806.2673999999997</v>
      </c>
      <c r="E71" s="7">
        <f t="shared" si="12"/>
        <v>1.0572964999999999</v>
      </c>
      <c r="F71" s="7">
        <f t="shared" si="11"/>
        <v>3.3040000000000003</v>
      </c>
      <c r="G71" s="45">
        <v>451.2</v>
      </c>
      <c r="H71" s="45">
        <f t="shared" si="13"/>
        <v>1576.1804053632</v>
      </c>
      <c r="I71" s="7">
        <v>99</v>
      </c>
      <c r="J71" s="1">
        <f t="shared" si="10"/>
        <v>15.921014195587878</v>
      </c>
    </row>
    <row r="72" spans="2:10" ht="15.6" x14ac:dyDescent="0.3">
      <c r="B72" s="12" t="s">
        <v>523</v>
      </c>
      <c r="C72" s="7" t="s">
        <v>271</v>
      </c>
      <c r="D72" s="7">
        <v>3806.2673999999997</v>
      </c>
      <c r="E72" s="7">
        <f t="shared" si="12"/>
        <v>1.0572964999999999</v>
      </c>
      <c r="F72" s="7">
        <f t="shared" si="11"/>
        <v>3.3040000000000003</v>
      </c>
      <c r="G72" s="45">
        <v>451.2</v>
      </c>
      <c r="H72" s="45">
        <f t="shared" si="13"/>
        <v>1576.1804053632</v>
      </c>
      <c r="I72" s="7">
        <v>99</v>
      </c>
      <c r="J72" s="1">
        <f t="shared" si="10"/>
        <v>15.921014195587878</v>
      </c>
    </row>
    <row r="73" spans="2:10" ht="15.6" x14ac:dyDescent="0.3">
      <c r="B73" s="12" t="s">
        <v>524</v>
      </c>
      <c r="C73" s="7" t="s">
        <v>271</v>
      </c>
      <c r="D73" s="7">
        <v>3260.6074799999997</v>
      </c>
      <c r="E73" s="7">
        <f t="shared" si="12"/>
        <v>0.90572429999999993</v>
      </c>
      <c r="F73" s="7">
        <f t="shared" si="11"/>
        <v>3.3040000000000003</v>
      </c>
      <c r="G73" s="45">
        <v>451.2</v>
      </c>
      <c r="H73" s="45">
        <f t="shared" si="13"/>
        <v>1350.2219049446398</v>
      </c>
      <c r="I73" s="7">
        <v>59</v>
      </c>
      <c r="J73" s="1">
        <f t="shared" si="10"/>
        <v>22.885117032959997</v>
      </c>
    </row>
    <row r="74" spans="2:10" ht="15.6" x14ac:dyDescent="0.3">
      <c r="B74" s="12" t="s">
        <v>525</v>
      </c>
      <c r="C74" s="7" t="s">
        <v>271</v>
      </c>
      <c r="D74" s="7">
        <v>3260.6074799999997</v>
      </c>
      <c r="E74" s="7">
        <f t="shared" si="12"/>
        <v>0.90572429999999993</v>
      </c>
      <c r="F74" s="7">
        <f t="shared" si="11"/>
        <v>3.3040000000000003</v>
      </c>
      <c r="G74" s="45">
        <v>451.2</v>
      </c>
      <c r="H74" s="45">
        <f t="shared" si="13"/>
        <v>1350.2219049446398</v>
      </c>
      <c r="I74" s="7">
        <v>59</v>
      </c>
      <c r="J74" s="1">
        <f t="shared" si="10"/>
        <v>22.885117032959997</v>
      </c>
    </row>
    <row r="75" spans="2:10" ht="15.6" x14ac:dyDescent="0.3">
      <c r="B75" s="12" t="s">
        <v>526</v>
      </c>
      <c r="C75" s="7" t="s">
        <v>271</v>
      </c>
      <c r="D75" s="7">
        <v>3035.4737399999999</v>
      </c>
      <c r="E75" s="7">
        <f t="shared" si="12"/>
        <v>0.84318715</v>
      </c>
      <c r="F75" s="7">
        <f t="shared" si="11"/>
        <v>3.3040000000000003</v>
      </c>
      <c r="G75" s="45">
        <v>451.2</v>
      </c>
      <c r="H75" s="45">
        <f t="shared" si="13"/>
        <v>1256.9937230323201</v>
      </c>
      <c r="I75" s="7">
        <v>24</v>
      </c>
      <c r="J75" s="1">
        <f t="shared" si="10"/>
        <v>52.374738459680003</v>
      </c>
    </row>
    <row r="76" spans="2:10" ht="15.6" x14ac:dyDescent="0.3">
      <c r="B76" s="12" t="s">
        <v>442</v>
      </c>
      <c r="C76" s="7" t="s">
        <v>271</v>
      </c>
      <c r="D76" s="7">
        <v>994.31981999999994</v>
      </c>
      <c r="E76" s="7">
        <f>D76/3600</f>
        <v>0.27619994999999997</v>
      </c>
      <c r="F76" s="7">
        <f t="shared" ref="F76:F81" si="14">2.19+0.204</f>
        <v>2.3940000000000001</v>
      </c>
      <c r="G76" s="45">
        <v>451.2</v>
      </c>
      <c r="H76" s="45">
        <f>E76*F76*G76</f>
        <v>298.34367335136</v>
      </c>
      <c r="I76" s="7">
        <v>60</v>
      </c>
      <c r="J76" s="1">
        <f t="shared" ref="J76:J82" si="15">(H76/I76)</f>
        <v>4.9723945558559999</v>
      </c>
    </row>
    <row r="77" spans="2:10" ht="15.6" x14ac:dyDescent="0.3">
      <c r="B77" s="12" t="s">
        <v>443</v>
      </c>
      <c r="C77" s="7" t="s">
        <v>271</v>
      </c>
      <c r="D77" s="7">
        <v>992.18691000000001</v>
      </c>
      <c r="E77" s="7">
        <f>D77/3600</f>
        <v>0.27560747499999999</v>
      </c>
      <c r="F77" s="7">
        <f t="shared" si="14"/>
        <v>2.3940000000000001</v>
      </c>
      <c r="G77" s="45">
        <v>451.2</v>
      </c>
      <c r="H77" s="45">
        <f>E77*F77*G77</f>
        <v>297.70369797168001</v>
      </c>
      <c r="I77" s="7">
        <v>60</v>
      </c>
      <c r="J77" s="1">
        <f t="shared" si="15"/>
        <v>4.9617282995280005</v>
      </c>
    </row>
    <row r="78" spans="2:10" ht="19.5" customHeight="1" x14ac:dyDescent="0.3">
      <c r="B78" s="12" t="s">
        <v>444</v>
      </c>
      <c r="C78" s="7" t="s">
        <v>271</v>
      </c>
      <c r="D78" s="7">
        <v>513.18890999999996</v>
      </c>
      <c r="E78" s="7">
        <f>D78/3600</f>
        <v>0.14255247499999998</v>
      </c>
      <c r="F78" s="7">
        <f t="shared" si="14"/>
        <v>2.3940000000000001</v>
      </c>
      <c r="G78" s="45">
        <v>451.2</v>
      </c>
      <c r="H78" s="45">
        <f>E78*F78*G78</f>
        <v>153.98130606768001</v>
      </c>
      <c r="I78" s="7">
        <v>32</v>
      </c>
      <c r="J78" s="1">
        <f t="shared" si="15"/>
        <v>4.8119158146150003</v>
      </c>
    </row>
    <row r="79" spans="2:10" ht="31.2" x14ac:dyDescent="0.3">
      <c r="B79" s="12" t="s">
        <v>445</v>
      </c>
      <c r="C79" s="7" t="s">
        <v>271</v>
      </c>
      <c r="D79" s="7">
        <v>842.11791300000004</v>
      </c>
      <c r="E79" s="7">
        <f>D79/3600</f>
        <v>0.2339216425</v>
      </c>
      <c r="F79" s="7">
        <f t="shared" si="14"/>
        <v>2.3940000000000001</v>
      </c>
      <c r="G79" s="45">
        <v>451.2</v>
      </c>
      <c r="H79" s="45">
        <f>E79*F79*G79</f>
        <v>252.67579555982402</v>
      </c>
      <c r="I79" s="7">
        <v>27</v>
      </c>
      <c r="J79" s="1">
        <f t="shared" si="15"/>
        <v>9.358362798512001</v>
      </c>
    </row>
    <row r="80" spans="2:10" ht="15.6" x14ac:dyDescent="0.3">
      <c r="B80" s="12" t="s">
        <v>527</v>
      </c>
      <c r="C80" s="7" t="s">
        <v>271</v>
      </c>
      <c r="D80" s="7">
        <v>513.18890999999996</v>
      </c>
      <c r="E80" s="7">
        <f>D80/3600</f>
        <v>0.14255247499999998</v>
      </c>
      <c r="F80" s="7">
        <f t="shared" si="14"/>
        <v>2.3940000000000001</v>
      </c>
      <c r="G80" s="45">
        <v>451.2</v>
      </c>
      <c r="H80" s="45">
        <f>E80*F80*G80</f>
        <v>153.98130606768001</v>
      </c>
      <c r="I80" s="7">
        <v>32</v>
      </c>
      <c r="J80" s="1">
        <f t="shared" si="15"/>
        <v>4.8119158146150003</v>
      </c>
    </row>
    <row r="81" spans="2:10" ht="15.6" x14ac:dyDescent="0.3">
      <c r="B81" s="12" t="s">
        <v>528</v>
      </c>
      <c r="C81" s="7" t="s">
        <v>271</v>
      </c>
      <c r="D81" s="7">
        <v>399.20399999999995</v>
      </c>
      <c r="E81" s="7">
        <f t="shared" si="12"/>
        <v>0.11088999999999999</v>
      </c>
      <c r="F81" s="7">
        <f t="shared" si="14"/>
        <v>2.3940000000000001</v>
      </c>
      <c r="G81" s="45">
        <v>451.2</v>
      </c>
      <c r="H81" s="45">
        <f t="shared" si="13"/>
        <v>119.78036179199998</v>
      </c>
      <c r="I81" s="7">
        <v>8</v>
      </c>
      <c r="J81" s="1">
        <f t="shared" si="15"/>
        <v>14.972545223999997</v>
      </c>
    </row>
    <row r="82" spans="2:10" ht="15.6" x14ac:dyDescent="0.3">
      <c r="B82" s="12" t="s">
        <v>529</v>
      </c>
      <c r="C82" s="7" t="s">
        <v>271</v>
      </c>
      <c r="D82" s="7">
        <v>893.81447999999989</v>
      </c>
      <c r="E82" s="7">
        <f t="shared" si="12"/>
        <v>0.24828179999999997</v>
      </c>
      <c r="F82" s="7">
        <f>3.1+0.204</f>
        <v>3.3040000000000003</v>
      </c>
      <c r="G82" s="45">
        <v>451.2</v>
      </c>
      <c r="H82" s="45">
        <f t="shared" si="13"/>
        <v>370.12976792063995</v>
      </c>
      <c r="I82" s="7">
        <v>148</v>
      </c>
      <c r="J82" s="1">
        <f t="shared" si="15"/>
        <v>2.5008768102745944</v>
      </c>
    </row>
    <row r="83" spans="2:10" ht="15.6" x14ac:dyDescent="0.3">
      <c r="B83" s="12" t="s">
        <v>449</v>
      </c>
      <c r="C83" s="7" t="s">
        <v>271</v>
      </c>
      <c r="D83" s="7">
        <v>757.65935699999989</v>
      </c>
      <c r="E83" s="7">
        <f t="shared" si="12"/>
        <v>0.21046093249999998</v>
      </c>
      <c r="F83" s="7">
        <f t="shared" ref="F83:F101" si="16">3.1+0.204</f>
        <v>3.3040000000000003</v>
      </c>
      <c r="G83" s="45">
        <v>451.2</v>
      </c>
      <c r="H83" s="45">
        <f t="shared" si="13"/>
        <v>313.74774994617599</v>
      </c>
      <c r="I83" s="7">
        <v>99</v>
      </c>
      <c r="J83" s="1">
        <f t="shared" ref="J83:J101" si="17">(H83/I83)</f>
        <v>3.1691691913755151</v>
      </c>
    </row>
    <row r="84" spans="2:10" ht="15.6" x14ac:dyDescent="0.3">
      <c r="B84" s="12" t="s">
        <v>450</v>
      </c>
      <c r="C84" s="7" t="s">
        <v>271</v>
      </c>
      <c r="D84" s="7">
        <v>757.65923999999995</v>
      </c>
      <c r="E84" s="7">
        <f t="shared" si="12"/>
        <v>0.21046089999999998</v>
      </c>
      <c r="F84" s="7">
        <f t="shared" si="16"/>
        <v>3.3040000000000003</v>
      </c>
      <c r="G84" s="45">
        <v>451.2</v>
      </c>
      <c r="H84" s="45">
        <f t="shared" si="13"/>
        <v>313.74770149631996</v>
      </c>
      <c r="I84" s="7">
        <v>99</v>
      </c>
      <c r="J84" s="1">
        <f t="shared" si="17"/>
        <v>3.1691687019830299</v>
      </c>
    </row>
    <row r="85" spans="2:10" ht="15.6" x14ac:dyDescent="0.3">
      <c r="B85" s="12" t="s">
        <v>451</v>
      </c>
      <c r="C85" s="7" t="s">
        <v>271</v>
      </c>
      <c r="D85" s="7">
        <v>757.65923999999995</v>
      </c>
      <c r="E85" s="7">
        <f>D85/3600</f>
        <v>0.21046089999999998</v>
      </c>
      <c r="F85" s="7">
        <f>3.1+0.204</f>
        <v>3.3040000000000003</v>
      </c>
      <c r="G85" s="45">
        <v>451.2</v>
      </c>
      <c r="H85" s="45">
        <f>E85*F85*G85</f>
        <v>313.74770149631996</v>
      </c>
      <c r="I85" s="7">
        <v>99</v>
      </c>
      <c r="J85" s="1">
        <f>(H85/I85)</f>
        <v>3.1691687019830299</v>
      </c>
    </row>
    <row r="86" spans="2:10" ht="15.6" x14ac:dyDescent="0.3">
      <c r="B86" s="12" t="s">
        <v>452</v>
      </c>
      <c r="C86" s="7" t="s">
        <v>271</v>
      </c>
      <c r="D86" s="7">
        <v>757.65923999999995</v>
      </c>
      <c r="E86" s="7">
        <f>D86/3600</f>
        <v>0.21046089999999998</v>
      </c>
      <c r="F86" s="7">
        <f t="shared" ref="F86:F95" si="18">3.1+0.204</f>
        <v>3.3040000000000003</v>
      </c>
      <c r="G86" s="45">
        <v>451.2</v>
      </c>
      <c r="H86" s="45">
        <f>E86*F86*G86</f>
        <v>313.74770149631996</v>
      </c>
      <c r="I86" s="7">
        <v>99</v>
      </c>
      <c r="J86" s="1">
        <f>(H86/I86)</f>
        <v>3.1691687019830299</v>
      </c>
    </row>
    <row r="87" spans="2:10" ht="15.6" x14ac:dyDescent="0.3">
      <c r="B87" s="12" t="s">
        <v>453</v>
      </c>
      <c r="C87" s="7" t="s">
        <v>271</v>
      </c>
      <c r="D87" s="7">
        <v>597.18671999999992</v>
      </c>
      <c r="E87" s="7">
        <f t="shared" si="12"/>
        <v>0.16588519999999998</v>
      </c>
      <c r="F87" s="7">
        <f t="shared" si="16"/>
        <v>3.3040000000000003</v>
      </c>
      <c r="G87" s="45">
        <v>451.2</v>
      </c>
      <c r="H87" s="45">
        <f t="shared" si="13"/>
        <v>247.29581700095997</v>
      </c>
      <c r="I87" s="7">
        <v>59</v>
      </c>
      <c r="J87" s="1">
        <f t="shared" si="17"/>
        <v>4.1914545254399993</v>
      </c>
    </row>
    <row r="88" spans="2:10" ht="18" customHeight="1" x14ac:dyDescent="0.3">
      <c r="B88" s="12" t="s">
        <v>454</v>
      </c>
      <c r="C88" s="7" t="s">
        <v>271</v>
      </c>
      <c r="D88" s="7">
        <v>597.18671999999992</v>
      </c>
      <c r="E88" s="7">
        <f t="shared" si="12"/>
        <v>0.16588519999999998</v>
      </c>
      <c r="F88" s="7">
        <f t="shared" si="16"/>
        <v>3.3040000000000003</v>
      </c>
      <c r="G88" s="45">
        <v>451.2</v>
      </c>
      <c r="H88" s="45">
        <f t="shared" si="13"/>
        <v>247.29581700095997</v>
      </c>
      <c r="I88" s="7">
        <v>59</v>
      </c>
      <c r="J88" s="1">
        <f t="shared" si="17"/>
        <v>4.1914545254399993</v>
      </c>
    </row>
    <row r="89" spans="2:10" ht="18" customHeight="1" x14ac:dyDescent="0.3">
      <c r="B89" s="12" t="s">
        <v>455</v>
      </c>
      <c r="C89" s="7" t="s">
        <v>271</v>
      </c>
      <c r="D89" s="7">
        <v>597.18671999999992</v>
      </c>
      <c r="E89" s="7">
        <f>D89/3600</f>
        <v>0.16588519999999998</v>
      </c>
      <c r="F89" s="7">
        <f t="shared" si="18"/>
        <v>3.3040000000000003</v>
      </c>
      <c r="G89" s="45">
        <v>451.2</v>
      </c>
      <c r="H89" s="45">
        <f>E89*F89*G89</f>
        <v>247.29581700095997</v>
      </c>
      <c r="I89" s="7">
        <v>59</v>
      </c>
      <c r="J89" s="1">
        <f>(H89/I89)</f>
        <v>4.1914545254399993</v>
      </c>
    </row>
    <row r="90" spans="2:10" ht="18" customHeight="1" x14ac:dyDescent="0.3">
      <c r="B90" s="12" t="s">
        <v>456</v>
      </c>
      <c r="C90" s="7" t="s">
        <v>271</v>
      </c>
      <c r="D90" s="7">
        <v>597.18671999999992</v>
      </c>
      <c r="E90" s="7">
        <f>D90/3600</f>
        <v>0.16588519999999998</v>
      </c>
      <c r="F90" s="7">
        <f t="shared" si="18"/>
        <v>3.3040000000000003</v>
      </c>
      <c r="G90" s="45">
        <v>451.2</v>
      </c>
      <c r="H90" s="45">
        <f>E90*F90*G90</f>
        <v>247.29581700095997</v>
      </c>
      <c r="I90" s="7">
        <v>59</v>
      </c>
      <c r="J90" s="1">
        <f>(H90/I90)</f>
        <v>4.1914545254399993</v>
      </c>
    </row>
    <row r="91" spans="2:10" ht="31.2" x14ac:dyDescent="0.3">
      <c r="B91" s="12" t="s">
        <v>457</v>
      </c>
      <c r="C91" s="7" t="s">
        <v>271</v>
      </c>
      <c r="D91" s="7">
        <v>465.79337999999996</v>
      </c>
      <c r="E91" s="7">
        <f t="shared" si="12"/>
        <v>0.12938704999999998</v>
      </c>
      <c r="F91" s="7">
        <f t="shared" si="16"/>
        <v>3.3040000000000003</v>
      </c>
      <c r="G91" s="45">
        <v>451.2</v>
      </c>
      <c r="H91" s="45">
        <f t="shared" si="13"/>
        <v>192.88565971583998</v>
      </c>
      <c r="I91" s="7">
        <v>24</v>
      </c>
      <c r="J91" s="1">
        <f t="shared" si="17"/>
        <v>8.0369024881599991</v>
      </c>
    </row>
    <row r="92" spans="2:10" ht="31.2" x14ac:dyDescent="0.3">
      <c r="B92" s="12" t="s">
        <v>458</v>
      </c>
      <c r="C92" s="7" t="s">
        <v>271</v>
      </c>
      <c r="D92" s="7">
        <v>465.79337999999996</v>
      </c>
      <c r="E92" s="7">
        <f t="shared" si="12"/>
        <v>0.12938704999999998</v>
      </c>
      <c r="F92" s="7">
        <f t="shared" si="16"/>
        <v>3.3040000000000003</v>
      </c>
      <c r="G92" s="45">
        <v>451.2</v>
      </c>
      <c r="H92" s="45">
        <f t="shared" si="13"/>
        <v>192.88565971583998</v>
      </c>
      <c r="I92" s="7">
        <v>24</v>
      </c>
      <c r="J92" s="1">
        <f t="shared" si="17"/>
        <v>8.0369024881599991</v>
      </c>
    </row>
    <row r="93" spans="2:10" ht="15.6" x14ac:dyDescent="0.3">
      <c r="B93" s="12" t="s">
        <v>459</v>
      </c>
      <c r="C93" s="7" t="s">
        <v>271</v>
      </c>
      <c r="D93" s="7">
        <v>250.13664</v>
      </c>
      <c r="E93" s="7">
        <f t="shared" si="12"/>
        <v>6.94824E-2</v>
      </c>
      <c r="F93" s="7">
        <f t="shared" si="16"/>
        <v>3.3040000000000003</v>
      </c>
      <c r="G93" s="45">
        <v>451.2</v>
      </c>
      <c r="H93" s="45">
        <f t="shared" si="13"/>
        <v>103.58191613952</v>
      </c>
      <c r="I93" s="7">
        <v>12</v>
      </c>
      <c r="J93" s="1">
        <f t="shared" si="17"/>
        <v>8.6318263449600003</v>
      </c>
    </row>
    <row r="94" spans="2:10" ht="31.2" x14ac:dyDescent="0.3">
      <c r="B94" s="12" t="s">
        <v>460</v>
      </c>
      <c r="C94" s="7" t="s">
        <v>271</v>
      </c>
      <c r="D94" s="7">
        <v>250.13664</v>
      </c>
      <c r="E94" s="7">
        <f>D94/3600</f>
        <v>6.94824E-2</v>
      </c>
      <c r="F94" s="7">
        <f t="shared" si="18"/>
        <v>3.3040000000000003</v>
      </c>
      <c r="G94" s="45">
        <v>451.2</v>
      </c>
      <c r="H94" s="45">
        <f>E94*F94*G94</f>
        <v>103.58191613952</v>
      </c>
      <c r="I94" s="7">
        <v>12</v>
      </c>
      <c r="J94" s="1">
        <f>(H94/I94)</f>
        <v>8.6318263449600003</v>
      </c>
    </row>
    <row r="95" spans="2:10" ht="15.6" x14ac:dyDescent="0.3">
      <c r="B95" s="12" t="s">
        <v>192</v>
      </c>
      <c r="C95" s="7" t="s">
        <v>271</v>
      </c>
      <c r="D95" s="7">
        <v>250.13664</v>
      </c>
      <c r="E95" s="7">
        <f>D95/3600</f>
        <v>6.94824E-2</v>
      </c>
      <c r="F95" s="7">
        <f t="shared" si="18"/>
        <v>3.3040000000000003</v>
      </c>
      <c r="G95" s="45">
        <v>451.2</v>
      </c>
      <c r="H95" s="45">
        <f>E95*F95*G95</f>
        <v>103.58191613952</v>
      </c>
      <c r="I95" s="7">
        <v>12</v>
      </c>
      <c r="J95" s="1">
        <f>(H95/I95)</f>
        <v>8.6318263449600003</v>
      </c>
    </row>
    <row r="96" spans="2:10" ht="31.2" x14ac:dyDescent="0.3">
      <c r="B96" s="12" t="s">
        <v>530</v>
      </c>
      <c r="C96" s="7" t="s">
        <v>271</v>
      </c>
      <c r="D96" s="7">
        <v>2051.1035999999999</v>
      </c>
      <c r="E96" s="7">
        <f t="shared" si="12"/>
        <v>0.56975100000000001</v>
      </c>
      <c r="F96" s="7">
        <f t="shared" si="16"/>
        <v>3.3040000000000003</v>
      </c>
      <c r="G96" s="45">
        <v>451.2</v>
      </c>
      <c r="H96" s="45">
        <f t="shared" si="13"/>
        <v>849.36473556480007</v>
      </c>
      <c r="I96" s="7">
        <v>148</v>
      </c>
      <c r="J96" s="1">
        <f t="shared" si="17"/>
        <v>5.7389509159783785</v>
      </c>
    </row>
    <row r="97" spans="2:10" ht="15.6" x14ac:dyDescent="0.3">
      <c r="B97" s="12" t="s">
        <v>463</v>
      </c>
      <c r="C97" s="7" t="s">
        <v>271</v>
      </c>
      <c r="D97" s="7">
        <v>952.43615999999997</v>
      </c>
      <c r="E97" s="7">
        <f t="shared" si="12"/>
        <v>0.26456560000000001</v>
      </c>
      <c r="F97" s="7">
        <f t="shared" si="16"/>
        <v>3.3040000000000003</v>
      </c>
      <c r="G97" s="45">
        <v>451.2</v>
      </c>
      <c r="H97" s="45">
        <f t="shared" si="13"/>
        <v>394.40508377088008</v>
      </c>
      <c r="I97" s="7">
        <v>99</v>
      </c>
      <c r="J97" s="1">
        <f t="shared" si="17"/>
        <v>3.9838897350593947</v>
      </c>
    </row>
    <row r="98" spans="2:10" ht="15.6" x14ac:dyDescent="0.3">
      <c r="B98" s="12" t="s">
        <v>464</v>
      </c>
      <c r="C98" s="7" t="s">
        <v>271</v>
      </c>
      <c r="D98" s="7">
        <v>952.43615999999997</v>
      </c>
      <c r="E98" s="7">
        <f t="shared" si="12"/>
        <v>0.26456560000000001</v>
      </c>
      <c r="F98" s="7">
        <f t="shared" si="16"/>
        <v>3.3040000000000003</v>
      </c>
      <c r="G98" s="45">
        <v>451.2</v>
      </c>
      <c r="H98" s="45">
        <f t="shared" si="13"/>
        <v>394.40508377088008</v>
      </c>
      <c r="I98" s="7">
        <v>99</v>
      </c>
      <c r="J98" s="1">
        <f t="shared" si="17"/>
        <v>3.9838897350593947</v>
      </c>
    </row>
    <row r="99" spans="2:10" ht="15.6" x14ac:dyDescent="0.3">
      <c r="B99" s="12" t="s">
        <v>465</v>
      </c>
      <c r="C99" s="7" t="s">
        <v>271</v>
      </c>
      <c r="D99" s="7">
        <v>703.67660999999998</v>
      </c>
      <c r="E99" s="7">
        <f t="shared" si="12"/>
        <v>0.19546572500000001</v>
      </c>
      <c r="F99" s="7">
        <f t="shared" si="16"/>
        <v>3.3040000000000003</v>
      </c>
      <c r="G99" s="45">
        <v>451.2</v>
      </c>
      <c r="H99" s="45">
        <f t="shared" si="13"/>
        <v>291.39342243648002</v>
      </c>
      <c r="I99" s="7">
        <v>59</v>
      </c>
      <c r="J99" s="1">
        <f t="shared" si="17"/>
        <v>4.9388715667200005</v>
      </c>
    </row>
    <row r="100" spans="2:10" ht="15.6" x14ac:dyDescent="0.3">
      <c r="B100" s="12" t="s">
        <v>466</v>
      </c>
      <c r="C100" s="7" t="s">
        <v>271</v>
      </c>
      <c r="D100" s="7">
        <v>703.67660999999998</v>
      </c>
      <c r="E100" s="7">
        <f t="shared" si="12"/>
        <v>0.19546572500000001</v>
      </c>
      <c r="F100" s="7">
        <f t="shared" si="16"/>
        <v>3.3040000000000003</v>
      </c>
      <c r="G100" s="45">
        <v>451.2</v>
      </c>
      <c r="H100" s="45">
        <f t="shared" si="13"/>
        <v>291.39342243648002</v>
      </c>
      <c r="I100" s="7">
        <v>59</v>
      </c>
      <c r="J100" s="1">
        <f t="shared" si="17"/>
        <v>4.9388715667200005</v>
      </c>
    </row>
    <row r="101" spans="2:10" ht="31.2" x14ac:dyDescent="0.3">
      <c r="B101" s="12" t="s">
        <v>531</v>
      </c>
      <c r="C101" s="7" t="s">
        <v>271</v>
      </c>
      <c r="D101" s="7">
        <v>632.30075999999997</v>
      </c>
      <c r="E101" s="7">
        <f t="shared" si="12"/>
        <v>0.17563909999999999</v>
      </c>
      <c r="F101" s="7">
        <f t="shared" si="16"/>
        <v>3.3040000000000003</v>
      </c>
      <c r="G101" s="45">
        <v>451.2</v>
      </c>
      <c r="H101" s="45">
        <f t="shared" si="13"/>
        <v>261.83658778367999</v>
      </c>
      <c r="I101" s="7">
        <v>24</v>
      </c>
      <c r="J101" s="1">
        <f t="shared" si="17"/>
        <v>10.90985782432</v>
      </c>
    </row>
    <row r="102" spans="2:10" ht="31.2" x14ac:dyDescent="0.3">
      <c r="B102" s="12" t="s">
        <v>468</v>
      </c>
      <c r="C102" s="7" t="s">
        <v>271</v>
      </c>
      <c r="D102" s="7">
        <v>994.31981999999994</v>
      </c>
      <c r="E102" s="7">
        <f t="shared" si="12"/>
        <v>0.27619994999999997</v>
      </c>
      <c r="F102" s="7">
        <f>2.19+0.204</f>
        <v>2.3940000000000001</v>
      </c>
      <c r="G102" s="45">
        <v>451.2</v>
      </c>
      <c r="H102" s="45">
        <f t="shared" si="13"/>
        <v>298.34367335136</v>
      </c>
      <c r="I102" s="7">
        <v>60</v>
      </c>
      <c r="J102" s="1">
        <f>(H102/I102)</f>
        <v>4.9723945558559999</v>
      </c>
    </row>
    <row r="103" spans="2:10" ht="31.2" x14ac:dyDescent="0.3">
      <c r="B103" s="12" t="s">
        <v>469</v>
      </c>
      <c r="C103" s="7" t="s">
        <v>271</v>
      </c>
      <c r="D103" s="7">
        <v>994.31981999999994</v>
      </c>
      <c r="E103" s="7">
        <f t="shared" si="12"/>
        <v>0.27619994999999997</v>
      </c>
      <c r="F103" s="7">
        <f>2.19+0.204</f>
        <v>2.3940000000000001</v>
      </c>
      <c r="G103" s="45">
        <v>451.2</v>
      </c>
      <c r="H103" s="45">
        <f t="shared" si="13"/>
        <v>298.34367335136</v>
      </c>
      <c r="I103" s="7">
        <v>60</v>
      </c>
      <c r="J103" s="1">
        <f>(H103/I103)</f>
        <v>4.9723945558559999</v>
      </c>
    </row>
    <row r="104" spans="2:10" ht="15.6" x14ac:dyDescent="0.3">
      <c r="B104" s="12" t="s">
        <v>193</v>
      </c>
      <c r="C104" s="7" t="s">
        <v>271</v>
      </c>
      <c r="D104" s="7">
        <v>1120.0082399999999</v>
      </c>
      <c r="E104" s="7">
        <f t="shared" si="12"/>
        <v>0.31111339999999998</v>
      </c>
      <c r="F104" s="7">
        <f t="shared" ref="F104:F121" si="19">2.19+0.204</f>
        <v>2.3940000000000001</v>
      </c>
      <c r="G104" s="45">
        <v>451.2</v>
      </c>
      <c r="H104" s="45">
        <f t="shared" si="13"/>
        <v>336.05623239552</v>
      </c>
      <c r="I104" s="7">
        <v>60</v>
      </c>
      <c r="J104" s="1">
        <f t="shared" ref="J104:J127" si="20">(H104/I104)</f>
        <v>5.6009372065919996</v>
      </c>
    </row>
    <row r="105" spans="2:10" ht="15.6" x14ac:dyDescent="0.3">
      <c r="B105" s="12" t="s">
        <v>194</v>
      </c>
      <c r="C105" s="7" t="s">
        <v>271</v>
      </c>
      <c r="D105" s="7">
        <v>329.0625</v>
      </c>
      <c r="E105" s="7">
        <f t="shared" si="12"/>
        <v>9.1406249999999994E-2</v>
      </c>
      <c r="F105" s="7">
        <f t="shared" si="19"/>
        <v>2.3940000000000001</v>
      </c>
      <c r="G105" s="45">
        <v>451.2</v>
      </c>
      <c r="H105" s="45">
        <f t="shared" si="13"/>
        <v>98.734544999999997</v>
      </c>
      <c r="I105" s="7">
        <v>21</v>
      </c>
      <c r="J105" s="1">
        <f t="shared" si="20"/>
        <v>4.7016450000000001</v>
      </c>
    </row>
    <row r="106" spans="2:10" ht="15.6" x14ac:dyDescent="0.3">
      <c r="B106" s="12" t="s">
        <v>195</v>
      </c>
      <c r="C106" s="7" t="s">
        <v>271</v>
      </c>
      <c r="D106" s="7">
        <v>1120.0082399999999</v>
      </c>
      <c r="E106" s="7">
        <f t="shared" si="12"/>
        <v>0.31111339999999998</v>
      </c>
      <c r="F106" s="7">
        <f t="shared" si="19"/>
        <v>2.3940000000000001</v>
      </c>
      <c r="G106" s="45">
        <v>451.2</v>
      </c>
      <c r="H106" s="45">
        <f t="shared" si="13"/>
        <v>336.05623239552</v>
      </c>
      <c r="I106" s="7">
        <v>60</v>
      </c>
      <c r="J106" s="1">
        <f t="shared" si="20"/>
        <v>5.6009372065919996</v>
      </c>
    </row>
    <row r="107" spans="2:10" ht="15.6" x14ac:dyDescent="0.3">
      <c r="B107" s="12" t="s">
        <v>470</v>
      </c>
      <c r="C107" s="7" t="s">
        <v>271</v>
      </c>
      <c r="D107" s="7">
        <v>1120.0082399999999</v>
      </c>
      <c r="E107" s="7">
        <f t="shared" si="12"/>
        <v>0.31111339999999998</v>
      </c>
      <c r="F107" s="7">
        <f t="shared" si="19"/>
        <v>2.3940000000000001</v>
      </c>
      <c r="G107" s="45">
        <v>451.2</v>
      </c>
      <c r="H107" s="45">
        <f t="shared" si="13"/>
        <v>336.05623239552</v>
      </c>
      <c r="I107" s="7">
        <v>60</v>
      </c>
      <c r="J107" s="1">
        <f t="shared" si="20"/>
        <v>5.6009372065919996</v>
      </c>
    </row>
    <row r="108" spans="2:10" ht="15.6" x14ac:dyDescent="0.3">
      <c r="B108" s="12" t="s">
        <v>197</v>
      </c>
      <c r="C108" s="7" t="s">
        <v>271</v>
      </c>
      <c r="D108" s="7">
        <v>229.99860000000001</v>
      </c>
      <c r="E108" s="7">
        <f t="shared" si="12"/>
        <v>6.3888500000000001E-2</v>
      </c>
      <c r="F108" s="7">
        <f t="shared" si="19"/>
        <v>2.3940000000000001</v>
      </c>
      <c r="G108" s="45">
        <v>451.2</v>
      </c>
      <c r="H108" s="45">
        <f t="shared" si="13"/>
        <v>69.010619932800012</v>
      </c>
      <c r="I108" s="7">
        <v>15</v>
      </c>
      <c r="J108" s="1">
        <f t="shared" si="20"/>
        <v>4.6007079955200005</v>
      </c>
    </row>
    <row r="109" spans="2:10" ht="15.6" x14ac:dyDescent="0.3">
      <c r="B109" s="12" t="s">
        <v>198</v>
      </c>
      <c r="C109" s="7" t="s">
        <v>271</v>
      </c>
      <c r="D109" s="7">
        <v>320.15100000000001</v>
      </c>
      <c r="E109" s="7">
        <f t="shared" si="12"/>
        <v>8.8930833333333334E-2</v>
      </c>
      <c r="F109" s="7">
        <f t="shared" si="19"/>
        <v>2.3940000000000001</v>
      </c>
      <c r="G109" s="45">
        <v>451.2</v>
      </c>
      <c r="H109" s="45">
        <f t="shared" si="13"/>
        <v>96.060667248000001</v>
      </c>
      <c r="I109" s="7">
        <v>16</v>
      </c>
      <c r="J109" s="1">
        <f t="shared" si="20"/>
        <v>6.0037917030000001</v>
      </c>
    </row>
    <row r="110" spans="2:10" ht="15.6" x14ac:dyDescent="0.3">
      <c r="B110" s="12" t="s">
        <v>471</v>
      </c>
      <c r="C110" s="7" t="s">
        <v>271</v>
      </c>
      <c r="D110" s="7">
        <v>751.46525999999994</v>
      </c>
      <c r="E110" s="7">
        <f t="shared" si="12"/>
        <v>0.20874034999999999</v>
      </c>
      <c r="F110" s="7">
        <f t="shared" si="19"/>
        <v>2.3940000000000001</v>
      </c>
      <c r="G110" s="45">
        <v>451.2</v>
      </c>
      <c r="H110" s="45">
        <f t="shared" si="13"/>
        <v>225.47564833248001</v>
      </c>
      <c r="I110" s="7">
        <v>60</v>
      </c>
      <c r="J110" s="1">
        <f t="shared" si="20"/>
        <v>3.7579274722080003</v>
      </c>
    </row>
    <row r="111" spans="2:10" ht="15.6" x14ac:dyDescent="0.3">
      <c r="B111" s="12" t="s">
        <v>200</v>
      </c>
      <c r="C111" s="7" t="s">
        <v>271</v>
      </c>
      <c r="D111" s="7">
        <v>751.46525999999994</v>
      </c>
      <c r="E111" s="7">
        <f t="shared" si="12"/>
        <v>0.20874034999999999</v>
      </c>
      <c r="F111" s="7">
        <f t="shared" si="19"/>
        <v>2.3940000000000001</v>
      </c>
      <c r="G111" s="45">
        <v>451.2</v>
      </c>
      <c r="H111" s="45">
        <f t="shared" si="13"/>
        <v>225.47564833248001</v>
      </c>
      <c r="I111" s="7">
        <v>60</v>
      </c>
      <c r="J111" s="1">
        <f t="shared" si="20"/>
        <v>3.7579274722080003</v>
      </c>
    </row>
    <row r="112" spans="2:10" ht="15.6" x14ac:dyDescent="0.3">
      <c r="B112" s="12" t="s">
        <v>201</v>
      </c>
      <c r="C112" s="7" t="s">
        <v>271</v>
      </c>
      <c r="D112" s="7">
        <v>1120.0807799999998</v>
      </c>
      <c r="E112" s="7">
        <f t="shared" si="12"/>
        <v>0.31113354999999993</v>
      </c>
      <c r="F112" s="7">
        <f t="shared" si="19"/>
        <v>2.3940000000000001</v>
      </c>
      <c r="G112" s="45">
        <v>451.2</v>
      </c>
      <c r="H112" s="45">
        <f t="shared" si="13"/>
        <v>336.07799787743994</v>
      </c>
      <c r="I112" s="7">
        <v>64</v>
      </c>
      <c r="J112" s="1">
        <f t="shared" si="20"/>
        <v>5.2512187168349991</v>
      </c>
    </row>
    <row r="113" spans="2:10" ht="15.6" x14ac:dyDescent="0.3">
      <c r="B113" s="12" t="s">
        <v>202</v>
      </c>
      <c r="C113" s="7" t="s">
        <v>271</v>
      </c>
      <c r="D113" s="7">
        <v>508.18365</v>
      </c>
      <c r="E113" s="7">
        <f t="shared" si="12"/>
        <v>0.141162125</v>
      </c>
      <c r="F113" s="7">
        <f t="shared" si="19"/>
        <v>2.3940000000000001</v>
      </c>
      <c r="G113" s="45">
        <v>451.2</v>
      </c>
      <c r="H113" s="45">
        <f t="shared" si="13"/>
        <v>152.4794878152</v>
      </c>
      <c r="I113" s="7">
        <v>30</v>
      </c>
      <c r="J113" s="1">
        <f t="shared" si="20"/>
        <v>5.0826495938400003</v>
      </c>
    </row>
    <row r="114" spans="2:10" ht="15.6" x14ac:dyDescent="0.3">
      <c r="B114" s="12" t="s">
        <v>203</v>
      </c>
      <c r="C114" s="7" t="s">
        <v>271</v>
      </c>
      <c r="D114" s="7">
        <v>359.47009799999995</v>
      </c>
      <c r="E114" s="7">
        <f t="shared" si="12"/>
        <v>9.9852804999999989E-2</v>
      </c>
      <c r="F114" s="7">
        <f t="shared" si="19"/>
        <v>2.3940000000000001</v>
      </c>
      <c r="G114" s="45">
        <v>451.2</v>
      </c>
      <c r="H114" s="45">
        <f t="shared" si="13"/>
        <v>107.85828396470399</v>
      </c>
      <c r="I114" s="7">
        <v>45</v>
      </c>
      <c r="J114" s="1">
        <f t="shared" si="20"/>
        <v>2.3968507547711999</v>
      </c>
    </row>
    <row r="115" spans="2:10" ht="15.6" x14ac:dyDescent="0.3">
      <c r="B115" s="12" t="s">
        <v>204</v>
      </c>
      <c r="C115" s="7" t="s">
        <v>271</v>
      </c>
      <c r="D115" s="7">
        <v>173.93219999999999</v>
      </c>
      <c r="E115" s="7">
        <f t="shared" si="12"/>
        <v>4.8314499999999996E-2</v>
      </c>
      <c r="F115" s="7">
        <f t="shared" si="19"/>
        <v>2.3940000000000001</v>
      </c>
      <c r="G115" s="45">
        <v>451.2</v>
      </c>
      <c r="H115" s="45">
        <f t="shared" si="13"/>
        <v>52.188008745599994</v>
      </c>
      <c r="I115" s="7">
        <v>10</v>
      </c>
      <c r="J115" s="1">
        <f t="shared" si="20"/>
        <v>5.2188008745599994</v>
      </c>
    </row>
    <row r="116" spans="2:10" ht="15.6" x14ac:dyDescent="0.3">
      <c r="B116" s="12" t="s">
        <v>205</v>
      </c>
      <c r="C116" s="7" t="s">
        <v>271</v>
      </c>
      <c r="D116" s="7">
        <v>746.9982</v>
      </c>
      <c r="E116" s="7">
        <f t="shared" si="12"/>
        <v>0.2074995</v>
      </c>
      <c r="F116" s="7">
        <f t="shared" si="19"/>
        <v>2.3940000000000001</v>
      </c>
      <c r="G116" s="45">
        <v>451.2</v>
      </c>
      <c r="H116" s="45">
        <f t="shared" si="13"/>
        <v>224.13531591360001</v>
      </c>
      <c r="I116" s="7">
        <v>60</v>
      </c>
      <c r="J116" s="1">
        <f t="shared" si="20"/>
        <v>3.7355885985600001</v>
      </c>
    </row>
    <row r="117" spans="2:10" ht="15.6" x14ac:dyDescent="0.3">
      <c r="B117" s="12" t="s">
        <v>206</v>
      </c>
      <c r="C117" s="7" t="s">
        <v>271</v>
      </c>
      <c r="D117" s="7">
        <v>1558.0655999999999</v>
      </c>
      <c r="E117" s="7">
        <f t="shared" si="12"/>
        <v>0.43279599999999996</v>
      </c>
      <c r="F117" s="7">
        <f t="shared" si="19"/>
        <v>2.3940000000000001</v>
      </c>
      <c r="G117" s="45">
        <v>451.2</v>
      </c>
      <c r="H117" s="45">
        <f t="shared" si="13"/>
        <v>467.49446714879997</v>
      </c>
      <c r="I117" s="7">
        <v>50</v>
      </c>
      <c r="J117" s="1">
        <f t="shared" si="20"/>
        <v>9.3498893429759988</v>
      </c>
    </row>
    <row r="118" spans="2:10" ht="15.6" x14ac:dyDescent="0.3">
      <c r="B118" s="12" t="s">
        <v>207</v>
      </c>
      <c r="C118" s="7" t="s">
        <v>271</v>
      </c>
      <c r="D118" s="7">
        <v>1001.8241999999999</v>
      </c>
      <c r="E118" s="7">
        <f t="shared" si="12"/>
        <v>0.27828449999999999</v>
      </c>
      <c r="F118" s="7">
        <f t="shared" si="19"/>
        <v>2.3940000000000001</v>
      </c>
      <c r="G118" s="45">
        <v>451.2</v>
      </c>
      <c r="H118" s="45">
        <f t="shared" si="13"/>
        <v>300.59534756159997</v>
      </c>
      <c r="I118" s="7">
        <v>16</v>
      </c>
      <c r="J118" s="1">
        <f t="shared" si="20"/>
        <v>18.787209222599998</v>
      </c>
    </row>
    <row r="119" spans="2:10" ht="15.6" x14ac:dyDescent="0.3">
      <c r="B119" s="12" t="s">
        <v>208</v>
      </c>
      <c r="C119" s="7" t="s">
        <v>271</v>
      </c>
      <c r="D119" s="7">
        <v>223.80929999999998</v>
      </c>
      <c r="E119" s="7">
        <f t="shared" si="12"/>
        <v>6.2169249999999995E-2</v>
      </c>
      <c r="F119" s="7">
        <f t="shared" si="19"/>
        <v>2.3940000000000001</v>
      </c>
      <c r="G119" s="45">
        <v>451.2</v>
      </c>
      <c r="H119" s="45">
        <f t="shared" si="13"/>
        <v>67.153532846399997</v>
      </c>
      <c r="I119" s="7">
        <v>10</v>
      </c>
      <c r="J119" s="1">
        <f t="shared" si="20"/>
        <v>6.7153532846399999</v>
      </c>
    </row>
    <row r="120" spans="2:10" ht="15.6" x14ac:dyDescent="0.3">
      <c r="B120" s="12" t="s">
        <v>209</v>
      </c>
      <c r="C120" s="7" t="s">
        <v>271</v>
      </c>
      <c r="D120" s="7">
        <v>1165.6858589999999</v>
      </c>
      <c r="E120" s="7">
        <f t="shared" si="12"/>
        <v>0.32380162749999997</v>
      </c>
      <c r="F120" s="7">
        <f t="shared" si="19"/>
        <v>2.3940000000000001</v>
      </c>
      <c r="G120" s="45">
        <v>451.2</v>
      </c>
      <c r="H120" s="45">
        <f t="shared" si="13"/>
        <v>349.761710621232</v>
      </c>
      <c r="I120" s="7">
        <v>50</v>
      </c>
      <c r="J120" s="1">
        <f t="shared" si="20"/>
        <v>6.9952342124246396</v>
      </c>
    </row>
    <row r="121" spans="2:10" ht="15.6" x14ac:dyDescent="0.3">
      <c r="B121" s="41" t="s">
        <v>210</v>
      </c>
      <c r="C121" s="7" t="s">
        <v>271</v>
      </c>
      <c r="D121" s="42">
        <v>1660.0545</v>
      </c>
      <c r="E121" s="7">
        <f t="shared" si="12"/>
        <v>0.46112625000000002</v>
      </c>
      <c r="F121" s="7">
        <f t="shared" si="19"/>
        <v>2.3940000000000001</v>
      </c>
      <c r="G121" s="45">
        <v>451.2</v>
      </c>
      <c r="H121" s="45">
        <f t="shared" si="13"/>
        <v>498.09603261600006</v>
      </c>
      <c r="I121" s="7">
        <v>50</v>
      </c>
      <c r="J121" s="1">
        <f t="shared" si="20"/>
        <v>9.9619206523200017</v>
      </c>
    </row>
    <row r="122" spans="2:10" ht="15.6" x14ac:dyDescent="0.3">
      <c r="B122" s="12" t="s">
        <v>472</v>
      </c>
      <c r="C122" s="7" t="s">
        <v>275</v>
      </c>
      <c r="D122" s="7">
        <v>523.89154999999994</v>
      </c>
      <c r="E122" s="7">
        <f>D122/3600</f>
        <v>0.14552543055555553</v>
      </c>
      <c r="F122" s="7">
        <f t="shared" ref="F122:F127" si="21">2.19+1.892+0.204</f>
        <v>4.2859999999999996</v>
      </c>
      <c r="G122" s="45">
        <v>451.2</v>
      </c>
      <c r="H122" s="45">
        <f>E122*F122*G122</f>
        <v>281.42336430693325</v>
      </c>
      <c r="I122" s="7">
        <v>40</v>
      </c>
      <c r="J122" s="1">
        <f>(H122/I122)</f>
        <v>7.0355841076733316</v>
      </c>
    </row>
    <row r="123" spans="2:10" ht="15.6" x14ac:dyDescent="0.3">
      <c r="B123" s="12" t="s">
        <v>473</v>
      </c>
      <c r="C123" s="7" t="s">
        <v>275</v>
      </c>
      <c r="D123" s="7">
        <v>523.89154999999994</v>
      </c>
      <c r="E123" s="7">
        <f>D123/3600</f>
        <v>0.14552543055555553</v>
      </c>
      <c r="F123" s="7">
        <f t="shared" si="21"/>
        <v>4.2859999999999996</v>
      </c>
      <c r="G123" s="45">
        <v>451.2</v>
      </c>
      <c r="H123" s="45">
        <f>E123*F123*G123</f>
        <v>281.42336430693325</v>
      </c>
      <c r="I123" s="7">
        <v>40</v>
      </c>
      <c r="J123" s="1">
        <f>(H123/I123)</f>
        <v>7.0355841076733316</v>
      </c>
    </row>
    <row r="124" spans="2:10" ht="15.6" x14ac:dyDescent="0.3">
      <c r="B124" s="41" t="s">
        <v>474</v>
      </c>
      <c r="C124" s="7" t="s">
        <v>275</v>
      </c>
      <c r="D124" s="42">
        <v>438.30698799999999</v>
      </c>
      <c r="E124" s="7">
        <f>D124/3600</f>
        <v>0.12175194111111111</v>
      </c>
      <c r="F124" s="7">
        <f t="shared" si="21"/>
        <v>4.2859999999999996</v>
      </c>
      <c r="G124" s="45">
        <v>451.2</v>
      </c>
      <c r="H124" s="45">
        <f>E124*F124*G124</f>
        <v>235.44916340452264</v>
      </c>
      <c r="I124" s="7">
        <v>24</v>
      </c>
      <c r="J124" s="1">
        <f>(H124/I124)</f>
        <v>9.8103818085217771</v>
      </c>
    </row>
    <row r="125" spans="2:10" ht="15.6" x14ac:dyDescent="0.3">
      <c r="B125" s="12" t="s">
        <v>475</v>
      </c>
      <c r="C125" s="7" t="s">
        <v>275</v>
      </c>
      <c r="D125" s="7">
        <v>422.5095</v>
      </c>
      <c r="E125" s="7">
        <f>D125/3600</f>
        <v>0.11736375</v>
      </c>
      <c r="F125" s="7">
        <f t="shared" si="21"/>
        <v>4.2859999999999996</v>
      </c>
      <c r="G125" s="45">
        <v>451.2</v>
      </c>
      <c r="H125" s="45">
        <f>E125*F125*G125</f>
        <v>226.96308986399998</v>
      </c>
      <c r="I125" s="7">
        <v>32</v>
      </c>
      <c r="J125" s="1">
        <f>(H125/I125)</f>
        <v>7.0925965582499995</v>
      </c>
    </row>
    <row r="126" spans="2:10" ht="15.6" x14ac:dyDescent="0.3">
      <c r="B126" s="12" t="s">
        <v>476</v>
      </c>
      <c r="C126" s="7" t="s">
        <v>275</v>
      </c>
      <c r="D126" s="7">
        <v>438.30198999999999</v>
      </c>
      <c r="E126" s="7">
        <f>D126/3600</f>
        <v>0.12175055277777777</v>
      </c>
      <c r="F126" s="7">
        <f t="shared" si="21"/>
        <v>4.2859999999999996</v>
      </c>
      <c r="G126" s="45">
        <v>451.2</v>
      </c>
      <c r="H126" s="45">
        <f>E126*F126*G126</f>
        <v>235.4464785855466</v>
      </c>
      <c r="I126" s="7">
        <v>32</v>
      </c>
      <c r="J126" s="1">
        <f>(H126/I126)</f>
        <v>7.3577024557983313</v>
      </c>
    </row>
    <row r="127" spans="2:10" ht="15.6" x14ac:dyDescent="0.3">
      <c r="B127" s="12" t="s">
        <v>477</v>
      </c>
      <c r="C127" s="7" t="s">
        <v>275</v>
      </c>
      <c r="D127" s="7">
        <v>409.42663999999996</v>
      </c>
      <c r="E127" s="7">
        <f t="shared" si="12"/>
        <v>0.11372962222222222</v>
      </c>
      <c r="F127" s="7">
        <f t="shared" si="21"/>
        <v>4.2859999999999996</v>
      </c>
      <c r="G127" s="45">
        <v>451.2</v>
      </c>
      <c r="H127" s="45">
        <f t="shared" si="13"/>
        <v>219.93525657301331</v>
      </c>
      <c r="I127" s="7">
        <v>16</v>
      </c>
      <c r="J127" s="1">
        <f t="shared" si="20"/>
        <v>13.745953535813332</v>
      </c>
    </row>
    <row r="128" spans="2:10" ht="15.6" x14ac:dyDescent="0.3">
      <c r="B128" s="12" t="s">
        <v>478</v>
      </c>
      <c r="C128" s="7" t="s">
        <v>276</v>
      </c>
      <c r="D128" s="7">
        <v>1139.1695070000001</v>
      </c>
      <c r="E128" s="7">
        <f t="shared" si="12"/>
        <v>0.31643597416666669</v>
      </c>
      <c r="F128" s="7">
        <f>3.1+4.4+0.204</f>
        <v>7.7039999999999997</v>
      </c>
      <c r="G128" s="45">
        <v>451.2</v>
      </c>
      <c r="H128" s="45">
        <f t="shared" si="13"/>
        <v>1099.9456225349761</v>
      </c>
      <c r="I128" s="7">
        <v>148</v>
      </c>
      <c r="J128" s="1">
        <f>(H128/I128)</f>
        <v>7.4320650171282168</v>
      </c>
    </row>
    <row r="129" spans="2:10" ht="15.6" x14ac:dyDescent="0.3">
      <c r="B129" s="12" t="s">
        <v>491</v>
      </c>
      <c r="C129" s="7" t="s">
        <v>276</v>
      </c>
      <c r="D129" s="7">
        <v>759.17835000000002</v>
      </c>
      <c r="E129" s="7">
        <f t="shared" si="12"/>
        <v>0.210882875</v>
      </c>
      <c r="F129" s="7">
        <f t="shared" ref="F129:F140" si="22">3.1+4.4+0.204</f>
        <v>7.7039999999999997</v>
      </c>
      <c r="G129" s="45">
        <v>451.2</v>
      </c>
      <c r="H129" s="45">
        <f t="shared" si="13"/>
        <v>733.03832105279992</v>
      </c>
      <c r="I129" s="7">
        <v>99</v>
      </c>
      <c r="J129" s="1">
        <f t="shared" ref="J129:J140" si="23">(H129/I129)</f>
        <v>7.4044274853818175</v>
      </c>
    </row>
    <row r="130" spans="2:10" ht="15.6" x14ac:dyDescent="0.3">
      <c r="B130" s="12" t="s">
        <v>532</v>
      </c>
      <c r="C130" s="7" t="s">
        <v>276</v>
      </c>
      <c r="D130" s="7">
        <v>759.17835000000002</v>
      </c>
      <c r="E130" s="7">
        <f>D130/3600</f>
        <v>0.210882875</v>
      </c>
      <c r="F130" s="7">
        <f t="shared" ref="F130:F136" si="24">3.1+4.4+0.204</f>
        <v>7.7039999999999997</v>
      </c>
      <c r="G130" s="45">
        <v>451.2</v>
      </c>
      <c r="H130" s="45">
        <f>E130*F130*G130</f>
        <v>733.03832105279992</v>
      </c>
      <c r="I130" s="7">
        <v>99</v>
      </c>
      <c r="J130" s="1">
        <f>(H130/I130)</f>
        <v>7.4044274853818175</v>
      </c>
    </row>
    <row r="131" spans="2:10" ht="15.6" x14ac:dyDescent="0.3">
      <c r="B131" s="12" t="s">
        <v>493</v>
      </c>
      <c r="C131" s="7" t="s">
        <v>276</v>
      </c>
      <c r="D131" s="7">
        <v>556.24883999999997</v>
      </c>
      <c r="E131" s="7">
        <f t="shared" si="12"/>
        <v>0.15451356666666666</v>
      </c>
      <c r="F131" s="7">
        <f t="shared" si="22"/>
        <v>7.7039999999999997</v>
      </c>
      <c r="G131" s="45">
        <v>451.2</v>
      </c>
      <c r="H131" s="45">
        <f t="shared" si="13"/>
        <v>537.09607994111991</v>
      </c>
      <c r="I131" s="7">
        <v>59</v>
      </c>
      <c r="J131" s="1">
        <f t="shared" si="23"/>
        <v>9.1033233888325409</v>
      </c>
    </row>
    <row r="132" spans="2:10" ht="15.6" x14ac:dyDescent="0.3">
      <c r="B132" s="12" t="s">
        <v>494</v>
      </c>
      <c r="C132" s="7" t="s">
        <v>276</v>
      </c>
      <c r="D132" s="7">
        <v>556.24883999999997</v>
      </c>
      <c r="E132" s="7">
        <f>D132/3600</f>
        <v>0.15451356666666666</v>
      </c>
      <c r="F132" s="7">
        <f t="shared" si="24"/>
        <v>7.7039999999999997</v>
      </c>
      <c r="G132" s="45">
        <v>451.2</v>
      </c>
      <c r="H132" s="45">
        <f>E132*F132*G132</f>
        <v>537.09607994111991</v>
      </c>
      <c r="I132" s="7">
        <v>59</v>
      </c>
      <c r="J132" s="1">
        <f>(H132/I132)</f>
        <v>9.1033233888325409</v>
      </c>
    </row>
    <row r="133" spans="2:10" ht="15.6" x14ac:dyDescent="0.3">
      <c r="B133" s="12" t="s">
        <v>482</v>
      </c>
      <c r="C133" s="7" t="s">
        <v>276</v>
      </c>
      <c r="D133" s="7">
        <v>402.21048000000002</v>
      </c>
      <c r="E133" s="7">
        <f t="shared" si="12"/>
        <v>0.11172513333333334</v>
      </c>
      <c r="F133" s="7">
        <f t="shared" si="22"/>
        <v>7.7039999999999997</v>
      </c>
      <c r="G133" s="45">
        <v>451.2</v>
      </c>
      <c r="H133" s="45">
        <f t="shared" si="13"/>
        <v>388.36156875263998</v>
      </c>
      <c r="I133" s="7">
        <v>24</v>
      </c>
      <c r="J133" s="1">
        <f t="shared" si="23"/>
        <v>16.181732031359999</v>
      </c>
    </row>
    <row r="134" spans="2:10" ht="15.6" x14ac:dyDescent="0.3">
      <c r="B134" s="12" t="s">
        <v>533</v>
      </c>
      <c r="C134" s="7" t="s">
        <v>276</v>
      </c>
      <c r="D134" s="7">
        <v>242.55888999999996</v>
      </c>
      <c r="E134" s="7">
        <f t="shared" ref="E134:E157" si="25">D134/3600</f>
        <v>6.7377469444444435E-2</v>
      </c>
      <c r="F134" s="7">
        <f t="shared" si="22"/>
        <v>7.7039999999999997</v>
      </c>
      <c r="G134" s="45">
        <v>451.2</v>
      </c>
      <c r="H134" s="45">
        <f t="shared" ref="H134:H157" si="26">E134*F134*G134</f>
        <v>234.20710229951996</v>
      </c>
      <c r="I134" s="7">
        <v>12</v>
      </c>
      <c r="J134" s="1">
        <f t="shared" si="23"/>
        <v>19.517258524959995</v>
      </c>
    </row>
    <row r="135" spans="2:10" ht="15.6" x14ac:dyDescent="0.3">
      <c r="B135" s="12" t="s">
        <v>483</v>
      </c>
      <c r="C135" s="7" t="s">
        <v>276</v>
      </c>
      <c r="D135" s="7">
        <v>242.55888999999996</v>
      </c>
      <c r="E135" s="7">
        <f>D135/3600</f>
        <v>6.7377469444444435E-2</v>
      </c>
      <c r="F135" s="7">
        <f t="shared" si="24"/>
        <v>7.7039999999999997</v>
      </c>
      <c r="G135" s="45">
        <v>451.2</v>
      </c>
      <c r="H135" s="45">
        <f>E135*F135*G135</f>
        <v>234.20710229951996</v>
      </c>
      <c r="I135" s="7">
        <v>12</v>
      </c>
      <c r="J135" s="1">
        <f t="shared" ref="J135:J136" si="27">(H135/I135)</f>
        <v>19.517258524959995</v>
      </c>
    </row>
    <row r="136" spans="2:10" ht="15.6" x14ac:dyDescent="0.3">
      <c r="B136" s="12" t="s">
        <v>21</v>
      </c>
      <c r="C136" s="7" t="s">
        <v>276</v>
      </c>
      <c r="D136" s="7">
        <v>242.55888999999996</v>
      </c>
      <c r="E136" s="7">
        <f>D136/3600</f>
        <v>6.7377469444444435E-2</v>
      </c>
      <c r="F136" s="7">
        <f t="shared" si="24"/>
        <v>7.7039999999999997</v>
      </c>
      <c r="G136" s="45">
        <v>451.2</v>
      </c>
      <c r="H136" s="45">
        <f>E136*F136*G136</f>
        <v>234.20710229951996</v>
      </c>
      <c r="I136" s="7">
        <v>12</v>
      </c>
      <c r="J136" s="1">
        <f t="shared" si="27"/>
        <v>19.517258524959995</v>
      </c>
    </row>
    <row r="137" spans="2:10" ht="15.6" x14ac:dyDescent="0.3">
      <c r="B137" s="12" t="s">
        <v>534</v>
      </c>
      <c r="C137" s="7" t="s">
        <v>276</v>
      </c>
      <c r="D137" s="7">
        <v>1157.83906</v>
      </c>
      <c r="E137" s="7">
        <f t="shared" si="25"/>
        <v>0.32162196111111113</v>
      </c>
      <c r="F137" s="7">
        <f t="shared" si="22"/>
        <v>7.7039999999999997</v>
      </c>
      <c r="G137" s="45">
        <v>451.2</v>
      </c>
      <c r="H137" s="45">
        <f t="shared" si="26"/>
        <v>1117.97234548608</v>
      </c>
      <c r="I137" s="7">
        <v>148</v>
      </c>
      <c r="J137" s="1">
        <f t="shared" si="23"/>
        <v>7.5538671992302708</v>
      </c>
    </row>
    <row r="138" spans="2:10" ht="15.6" x14ac:dyDescent="0.3">
      <c r="B138" s="12" t="s">
        <v>535</v>
      </c>
      <c r="C138" s="7" t="s">
        <v>276</v>
      </c>
      <c r="D138" s="7">
        <v>856.63101999999992</v>
      </c>
      <c r="E138" s="7">
        <f t="shared" si="25"/>
        <v>0.23795306111111109</v>
      </c>
      <c r="F138" s="7">
        <f t="shared" si="22"/>
        <v>7.7039999999999997</v>
      </c>
      <c r="G138" s="45">
        <v>451.2</v>
      </c>
      <c r="H138" s="45">
        <f t="shared" si="26"/>
        <v>827.13550071935992</v>
      </c>
      <c r="I138" s="7">
        <v>99</v>
      </c>
      <c r="J138" s="1">
        <f t="shared" si="23"/>
        <v>8.3549040476703027</v>
      </c>
    </row>
    <row r="139" spans="2:10" ht="15.6" x14ac:dyDescent="0.3">
      <c r="B139" s="12" t="s">
        <v>536</v>
      </c>
      <c r="C139" s="7" t="s">
        <v>276</v>
      </c>
      <c r="D139" s="7">
        <v>644.01610000000005</v>
      </c>
      <c r="E139" s="7">
        <f t="shared" si="25"/>
        <v>0.17889336111111112</v>
      </c>
      <c r="F139" s="7">
        <f t="shared" si="22"/>
        <v>7.7039999999999997</v>
      </c>
      <c r="G139" s="45">
        <v>451.2</v>
      </c>
      <c r="H139" s="45">
        <f t="shared" si="26"/>
        <v>621.84133764479998</v>
      </c>
      <c r="I139" s="7">
        <v>59</v>
      </c>
      <c r="J139" s="1">
        <f t="shared" si="23"/>
        <v>10.539683688894915</v>
      </c>
    </row>
    <row r="140" spans="2:10" ht="15.6" x14ac:dyDescent="0.3">
      <c r="B140" s="12" t="s">
        <v>537</v>
      </c>
      <c r="C140" s="7" t="s">
        <v>276</v>
      </c>
      <c r="D140" s="7">
        <v>440.66651999999999</v>
      </c>
      <c r="E140" s="7">
        <f t="shared" si="25"/>
        <v>0.12240736666666667</v>
      </c>
      <c r="F140" s="7">
        <f t="shared" si="22"/>
        <v>7.7039999999999997</v>
      </c>
      <c r="G140" s="45">
        <v>451.2</v>
      </c>
      <c r="H140" s="45">
        <f t="shared" si="26"/>
        <v>425.49349038335998</v>
      </c>
      <c r="I140" s="7">
        <v>24</v>
      </c>
      <c r="J140" s="1">
        <f t="shared" si="23"/>
        <v>17.728895432639998</v>
      </c>
    </row>
    <row r="141" spans="2:10" ht="15.6" x14ac:dyDescent="0.3">
      <c r="B141" s="12" t="s">
        <v>538</v>
      </c>
      <c r="C141" s="7" t="s">
        <v>275</v>
      </c>
      <c r="D141" s="7">
        <v>523.89154999999994</v>
      </c>
      <c r="E141" s="7">
        <f t="shared" si="25"/>
        <v>0.14552543055555553</v>
      </c>
      <c r="F141" s="7">
        <f>2.19+1.892+0.204</f>
        <v>4.2859999999999996</v>
      </c>
      <c r="G141" s="45">
        <v>451.2</v>
      </c>
      <c r="H141" s="45">
        <f t="shared" si="26"/>
        <v>281.42336430693325</v>
      </c>
      <c r="I141" s="7">
        <v>40</v>
      </c>
      <c r="J141" s="1">
        <f>(H141/I141)</f>
        <v>7.0355841076733316</v>
      </c>
    </row>
    <row r="142" spans="2:10" ht="15.6" x14ac:dyDescent="0.3">
      <c r="B142" s="12" t="s">
        <v>11</v>
      </c>
      <c r="C142" s="7" t="s">
        <v>275</v>
      </c>
      <c r="D142" s="7">
        <v>586.61526000000003</v>
      </c>
      <c r="E142" s="7">
        <f t="shared" si="25"/>
        <v>0.16294868333333334</v>
      </c>
      <c r="F142" s="7">
        <f t="shared" ref="F142:F147" si="28">2.19+1.892+0.204</f>
        <v>4.2859999999999996</v>
      </c>
      <c r="G142" s="45">
        <v>451.2</v>
      </c>
      <c r="H142" s="45">
        <f t="shared" si="26"/>
        <v>315.11720321311998</v>
      </c>
      <c r="I142" s="7">
        <v>40</v>
      </c>
      <c r="J142" s="1">
        <f t="shared" ref="J142:J157" si="29">(H142/I142)</f>
        <v>7.8779300803279995</v>
      </c>
    </row>
    <row r="143" spans="2:10" ht="15.6" x14ac:dyDescent="0.3">
      <c r="B143" s="12" t="s">
        <v>14</v>
      </c>
      <c r="C143" s="7" t="s">
        <v>275</v>
      </c>
      <c r="D143" s="7">
        <v>251.62549999999999</v>
      </c>
      <c r="E143" s="7">
        <f t="shared" si="25"/>
        <v>6.9895972222222214E-2</v>
      </c>
      <c r="F143" s="7">
        <f t="shared" si="28"/>
        <v>4.2859999999999996</v>
      </c>
      <c r="G143" s="45">
        <v>451.2</v>
      </c>
      <c r="H143" s="45">
        <f t="shared" si="26"/>
        <v>135.16785058933331</v>
      </c>
      <c r="I143" s="7">
        <v>12</v>
      </c>
      <c r="J143" s="1">
        <f t="shared" si="29"/>
        <v>11.263987549111109</v>
      </c>
    </row>
    <row r="144" spans="2:10" ht="15.6" x14ac:dyDescent="0.3">
      <c r="B144" s="12" t="s">
        <v>8</v>
      </c>
      <c r="C144" s="7" t="s">
        <v>275</v>
      </c>
      <c r="D144" s="7">
        <v>586.61526000000003</v>
      </c>
      <c r="E144" s="7">
        <f t="shared" si="25"/>
        <v>0.16294868333333334</v>
      </c>
      <c r="F144" s="7">
        <f t="shared" si="28"/>
        <v>4.2859999999999996</v>
      </c>
      <c r="G144" s="45">
        <v>451.2</v>
      </c>
      <c r="H144" s="45">
        <f t="shared" si="26"/>
        <v>315.11720321311998</v>
      </c>
      <c r="I144" s="7">
        <v>40</v>
      </c>
      <c r="J144" s="1">
        <f t="shared" si="29"/>
        <v>7.8779300803279995</v>
      </c>
    </row>
    <row r="145" spans="2:10" ht="15.6" x14ac:dyDescent="0.3">
      <c r="B145" s="12" t="s">
        <v>489</v>
      </c>
      <c r="C145" s="7" t="s">
        <v>275</v>
      </c>
      <c r="D145" s="7">
        <v>586.61526000000003</v>
      </c>
      <c r="E145" s="7">
        <f t="shared" si="25"/>
        <v>0.16294868333333334</v>
      </c>
      <c r="F145" s="7">
        <f t="shared" si="28"/>
        <v>4.2859999999999996</v>
      </c>
      <c r="G145" s="45">
        <v>451.2</v>
      </c>
      <c r="H145" s="45">
        <f t="shared" si="26"/>
        <v>315.11720321311998</v>
      </c>
      <c r="I145" s="7">
        <v>40</v>
      </c>
      <c r="J145" s="1">
        <f t="shared" si="29"/>
        <v>7.8779300803279995</v>
      </c>
    </row>
    <row r="146" spans="2:10" ht="15.6" x14ac:dyDescent="0.3">
      <c r="B146" s="12" t="s">
        <v>6</v>
      </c>
      <c r="C146" s="7" t="s">
        <v>275</v>
      </c>
      <c r="D146" s="7">
        <v>262.7758</v>
      </c>
      <c r="E146" s="7">
        <f t="shared" si="25"/>
        <v>7.2993277777777782E-2</v>
      </c>
      <c r="F146" s="7">
        <f t="shared" si="28"/>
        <v>4.2859999999999996</v>
      </c>
      <c r="G146" s="45">
        <v>451.2</v>
      </c>
      <c r="H146" s="45">
        <f t="shared" si="26"/>
        <v>141.15755387626666</v>
      </c>
      <c r="I146" s="7">
        <v>16</v>
      </c>
      <c r="J146" s="1">
        <f t="shared" si="29"/>
        <v>8.8223471172666663</v>
      </c>
    </row>
    <row r="147" spans="2:10" ht="15.6" x14ac:dyDescent="0.3">
      <c r="B147" s="12" t="s">
        <v>257</v>
      </c>
      <c r="C147" s="7" t="s">
        <v>275</v>
      </c>
      <c r="D147" s="7">
        <v>249.27723333333336</v>
      </c>
      <c r="E147" s="7">
        <f t="shared" si="25"/>
        <v>6.9243675925925938E-2</v>
      </c>
      <c r="F147" s="7">
        <f t="shared" si="28"/>
        <v>4.2859999999999996</v>
      </c>
      <c r="G147" s="45">
        <v>451.2</v>
      </c>
      <c r="H147" s="45">
        <f t="shared" si="26"/>
        <v>133.90641183235556</v>
      </c>
      <c r="I147" s="7">
        <v>16</v>
      </c>
      <c r="J147" s="1">
        <f t="shared" si="29"/>
        <v>8.3691507395222224</v>
      </c>
    </row>
    <row r="148" spans="2:10" ht="15.6" x14ac:dyDescent="0.3">
      <c r="B148" s="12" t="s">
        <v>490</v>
      </c>
      <c r="C148" s="7" t="s">
        <v>276</v>
      </c>
      <c r="D148" s="7">
        <v>537.03747999999996</v>
      </c>
      <c r="E148" s="7">
        <f t="shared" si="25"/>
        <v>0.14917707777777778</v>
      </c>
      <c r="F148" s="7">
        <f>2.19+4.4</f>
        <v>6.59</v>
      </c>
      <c r="G148" s="45">
        <v>451.2</v>
      </c>
      <c r="H148" s="45">
        <f t="shared" si="26"/>
        <v>443.56431648106667</v>
      </c>
      <c r="I148" s="7">
        <v>60</v>
      </c>
      <c r="J148" s="1">
        <f t="shared" si="29"/>
        <v>7.3927386080177779</v>
      </c>
    </row>
    <row r="149" spans="2:10" ht="15.6" x14ac:dyDescent="0.3">
      <c r="B149" s="12" t="s">
        <v>27</v>
      </c>
      <c r="C149" s="7" t="s">
        <v>276</v>
      </c>
      <c r="D149" s="7">
        <v>537.03747999999996</v>
      </c>
      <c r="E149" s="7">
        <f t="shared" si="25"/>
        <v>0.14917707777777778</v>
      </c>
      <c r="F149" s="7">
        <f>2.19+4.4</f>
        <v>6.59</v>
      </c>
      <c r="G149" s="45">
        <v>451.2</v>
      </c>
      <c r="H149" s="45">
        <f t="shared" si="26"/>
        <v>443.56431648106667</v>
      </c>
      <c r="I149" s="7">
        <v>60</v>
      </c>
      <c r="J149" s="1">
        <f t="shared" si="29"/>
        <v>7.3927386080177779</v>
      </c>
    </row>
    <row r="150" spans="2:10" ht="15.6" x14ac:dyDescent="0.3">
      <c r="B150" s="12" t="s">
        <v>17</v>
      </c>
      <c r="C150" s="7" t="s">
        <v>275</v>
      </c>
      <c r="D150" s="7">
        <v>801.98145999999997</v>
      </c>
      <c r="E150" s="7">
        <f t="shared" si="25"/>
        <v>0.22277262777777776</v>
      </c>
      <c r="F150" s="7">
        <f>2.19+1.892+0.204</f>
        <v>4.2859999999999996</v>
      </c>
      <c r="G150" s="45">
        <v>451.2</v>
      </c>
      <c r="H150" s="45">
        <f t="shared" si="26"/>
        <v>430.80733137418656</v>
      </c>
      <c r="I150" s="7">
        <v>60</v>
      </c>
      <c r="J150" s="1">
        <f t="shared" si="29"/>
        <v>7.1801221895697758</v>
      </c>
    </row>
    <row r="151" spans="2:10" ht="15.6" x14ac:dyDescent="0.3">
      <c r="B151" s="12" t="s">
        <v>15</v>
      </c>
      <c r="C151" s="7" t="s">
        <v>275</v>
      </c>
      <c r="D151" s="7">
        <v>1081.5981399999998</v>
      </c>
      <c r="E151" s="7">
        <f t="shared" si="25"/>
        <v>0.30044392777777773</v>
      </c>
      <c r="F151" s="7">
        <f>2.19+1.892+0.204</f>
        <v>4.2859999999999996</v>
      </c>
      <c r="G151" s="45">
        <v>451.2</v>
      </c>
      <c r="H151" s="45">
        <f t="shared" si="26"/>
        <v>581.01144671434656</v>
      </c>
      <c r="I151" s="7">
        <v>60</v>
      </c>
      <c r="J151" s="1">
        <f t="shared" si="29"/>
        <v>9.6835241119057756</v>
      </c>
    </row>
    <row r="152" spans="2:10" ht="15.6" x14ac:dyDescent="0.3">
      <c r="B152" s="12" t="s">
        <v>16</v>
      </c>
      <c r="C152" s="7" t="s">
        <v>275</v>
      </c>
      <c r="D152" s="7">
        <v>719.05273999999997</v>
      </c>
      <c r="E152" s="7">
        <f t="shared" si="25"/>
        <v>0.19973687222222222</v>
      </c>
      <c r="F152" s="7">
        <f>2.19+1.892+0.204</f>
        <v>4.2859999999999996</v>
      </c>
      <c r="G152" s="45">
        <v>451.2</v>
      </c>
      <c r="H152" s="45">
        <f t="shared" si="26"/>
        <v>386.25979213621326</v>
      </c>
      <c r="I152" s="7">
        <v>45</v>
      </c>
      <c r="J152" s="1">
        <f t="shared" si="29"/>
        <v>8.5835509363602949</v>
      </c>
    </row>
    <row r="153" spans="2:10" ht="15.6" x14ac:dyDescent="0.3">
      <c r="B153" s="12" t="s">
        <v>13</v>
      </c>
      <c r="C153" s="7" t="s">
        <v>275</v>
      </c>
      <c r="D153" s="7">
        <v>317.60862000000003</v>
      </c>
      <c r="E153" s="7">
        <f t="shared" si="25"/>
        <v>8.8224616666666672E-2</v>
      </c>
      <c r="F153" s="7">
        <f>2.19+1.892+0.204</f>
        <v>4.2859999999999996</v>
      </c>
      <c r="G153" s="45">
        <v>451.2</v>
      </c>
      <c r="H153" s="45">
        <f t="shared" si="26"/>
        <v>170.61257501343999</v>
      </c>
      <c r="I153" s="7">
        <v>12</v>
      </c>
      <c r="J153" s="1">
        <f t="shared" si="29"/>
        <v>14.217714584453333</v>
      </c>
    </row>
    <row r="154" spans="2:10" ht="15.6" x14ac:dyDescent="0.3">
      <c r="B154" s="12" t="s">
        <v>258</v>
      </c>
      <c r="C154" s="7" t="s">
        <v>271</v>
      </c>
      <c r="D154" s="7">
        <v>379.95820199999991</v>
      </c>
      <c r="E154" s="7">
        <f t="shared" si="25"/>
        <v>0.10554394499999997</v>
      </c>
      <c r="F154" s="7">
        <f>2.19+0.204</f>
        <v>2.3940000000000001</v>
      </c>
      <c r="G154" s="45">
        <v>451.2</v>
      </c>
      <c r="H154" s="45">
        <f t="shared" si="26"/>
        <v>114.00569859369597</v>
      </c>
      <c r="I154" s="7">
        <v>50</v>
      </c>
      <c r="J154" s="1">
        <f t="shared" si="29"/>
        <v>2.2801139718739192</v>
      </c>
    </row>
    <row r="155" spans="2:10" ht="15.6" x14ac:dyDescent="0.3">
      <c r="B155" s="12" t="s">
        <v>259</v>
      </c>
      <c r="C155" s="7" t="s">
        <v>271</v>
      </c>
      <c r="D155" s="7">
        <v>402.81461999999993</v>
      </c>
      <c r="E155" s="7">
        <f t="shared" si="25"/>
        <v>0.11189294999999998</v>
      </c>
      <c r="F155" s="7">
        <f>2.19+0.204</f>
        <v>2.3940000000000001</v>
      </c>
      <c r="G155" s="45">
        <v>451.2</v>
      </c>
      <c r="H155" s="45">
        <f t="shared" si="26"/>
        <v>120.86372110175998</v>
      </c>
      <c r="I155" s="7">
        <v>50</v>
      </c>
      <c r="J155" s="1">
        <f t="shared" si="29"/>
        <v>2.4172744220351996</v>
      </c>
    </row>
    <row r="156" spans="2:10" ht="15.6" x14ac:dyDescent="0.3">
      <c r="B156" s="12" t="s">
        <v>5</v>
      </c>
      <c r="C156" s="7" t="s">
        <v>277</v>
      </c>
      <c r="D156" s="7">
        <v>1541.4398999999999</v>
      </c>
      <c r="E156" s="7">
        <f t="shared" si="25"/>
        <v>0.42817774999999997</v>
      </c>
      <c r="F156" s="7">
        <f>2.19+0.8+0.204</f>
        <v>3.1940000000000004</v>
      </c>
      <c r="G156" s="45">
        <v>451.2</v>
      </c>
      <c r="H156" s="45">
        <f t="shared" si="26"/>
        <v>617.06099975519999</v>
      </c>
      <c r="I156" s="7">
        <v>60</v>
      </c>
      <c r="J156" s="1">
        <f t="shared" si="29"/>
        <v>10.28434999592</v>
      </c>
    </row>
    <row r="157" spans="2:10" ht="15.6" x14ac:dyDescent="0.3">
      <c r="B157" s="12" t="s">
        <v>4</v>
      </c>
      <c r="C157" s="7" t="s">
        <v>277</v>
      </c>
      <c r="D157" s="7">
        <v>547.82910000000004</v>
      </c>
      <c r="E157" s="7">
        <f t="shared" si="25"/>
        <v>0.15217475</v>
      </c>
      <c r="F157" s="7">
        <f>2.19+0.8+0.204</f>
        <v>3.1940000000000004</v>
      </c>
      <c r="G157" s="45">
        <v>451.2</v>
      </c>
      <c r="H157" s="45">
        <f t="shared" si="26"/>
        <v>219.30402355680002</v>
      </c>
      <c r="I157" s="7">
        <v>8</v>
      </c>
      <c r="J157" s="1">
        <f t="shared" si="29"/>
        <v>27.413002944600002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zoomScaleNormal="100" workbookViewId="0">
      <selection activeCell="F16" sqref="F16"/>
    </sheetView>
  </sheetViews>
  <sheetFormatPr baseColWidth="10" defaultRowHeight="14.4" x14ac:dyDescent="0.3"/>
  <cols>
    <col min="2" max="2" width="13.44140625" customWidth="1"/>
    <col min="4" max="4" width="13.44140625" customWidth="1"/>
    <col min="5" max="5" width="14.109375" customWidth="1"/>
    <col min="6" max="6" width="16.44140625" customWidth="1"/>
    <col min="7" max="7" width="14.109375" bestFit="1" customWidth="1"/>
    <col min="8" max="8" width="15.33203125" customWidth="1"/>
    <col min="10" max="10" width="12.5546875" bestFit="1" customWidth="1"/>
  </cols>
  <sheetData>
    <row r="2" spans="2:9" x14ac:dyDescent="0.3">
      <c r="B2" s="116" t="s">
        <v>328</v>
      </c>
      <c r="C2" s="116"/>
      <c r="D2" s="116"/>
      <c r="E2" s="68">
        <v>2000023</v>
      </c>
    </row>
    <row r="3" spans="2:9" x14ac:dyDescent="0.3">
      <c r="B3" s="107" t="s">
        <v>330</v>
      </c>
      <c r="C3" s="107" t="s">
        <v>322</v>
      </c>
      <c r="D3" s="107" t="s">
        <v>323</v>
      </c>
      <c r="E3" s="107" t="s">
        <v>329</v>
      </c>
      <c r="F3" s="107" t="s">
        <v>335</v>
      </c>
      <c r="G3" s="107" t="s">
        <v>334</v>
      </c>
      <c r="H3" s="107" t="s">
        <v>337</v>
      </c>
    </row>
    <row r="4" spans="2:9" x14ac:dyDescent="0.3">
      <c r="B4" s="53" t="s">
        <v>331</v>
      </c>
      <c r="C4" s="53">
        <v>1494.39</v>
      </c>
      <c r="D4" s="53" t="s">
        <v>547</v>
      </c>
      <c r="E4" s="10">
        <v>2</v>
      </c>
      <c r="F4" s="54">
        <f>E4*C4</f>
        <v>2988.78</v>
      </c>
      <c r="G4" s="55">
        <f>($E$2*F4)/$F$11</f>
        <v>13649.446741645252</v>
      </c>
      <c r="H4" s="55">
        <f>G4/1050</f>
        <v>12.999473087281192</v>
      </c>
    </row>
    <row r="5" spans="2:9" x14ac:dyDescent="0.3">
      <c r="B5" s="53" t="s">
        <v>332</v>
      </c>
      <c r="C5" s="53">
        <v>1427.73</v>
      </c>
      <c r="D5" s="53" t="s">
        <v>546</v>
      </c>
      <c r="E5" s="10">
        <v>30</v>
      </c>
      <c r="F5" s="54">
        <f t="shared" ref="F5:F7" si="0">E5*C5</f>
        <v>42831.9</v>
      </c>
      <c r="G5" s="55">
        <f>($E$2*F5)/$F$11</f>
        <v>195608.82296237099</v>
      </c>
      <c r="H5" s="55">
        <f>G5/C21</f>
        <v>1.521551998307163</v>
      </c>
    </row>
    <row r="6" spans="2:9" x14ac:dyDescent="0.3">
      <c r="B6" s="53" t="s">
        <v>331</v>
      </c>
      <c r="C6" s="53">
        <v>420.45</v>
      </c>
      <c r="D6" s="53" t="s">
        <v>312</v>
      </c>
      <c r="E6" s="10">
        <v>9</v>
      </c>
      <c r="F6" s="54">
        <f t="shared" si="0"/>
        <v>3784.0499999999997</v>
      </c>
      <c r="G6" s="55">
        <f>($E$2*F6)/$F$11</f>
        <v>17281.361941234452</v>
      </c>
      <c r="H6" s="55">
        <f>G6/3375</f>
        <v>5.1204035381435418</v>
      </c>
    </row>
    <row r="7" spans="2:9" x14ac:dyDescent="0.3">
      <c r="B7" s="117" t="s">
        <v>327</v>
      </c>
      <c r="C7" s="117">
        <v>9763.9740000000002</v>
      </c>
      <c r="D7" s="53" t="s">
        <v>543</v>
      </c>
      <c r="E7" s="117">
        <v>30</v>
      </c>
      <c r="F7" s="118">
        <f t="shared" si="0"/>
        <v>292919.22000000003</v>
      </c>
      <c r="G7" s="119">
        <f>($E$2*F7)/$F$11</f>
        <v>1337731.546983809</v>
      </c>
      <c r="H7" s="1">
        <f>(G7*60/97)/49200</f>
        <v>16.818349848928953</v>
      </c>
    </row>
    <row r="8" spans="2:9" x14ac:dyDescent="0.3">
      <c r="B8" s="117"/>
      <c r="C8" s="117"/>
      <c r="D8" s="53" t="s">
        <v>544</v>
      </c>
      <c r="E8" s="117"/>
      <c r="F8" s="118"/>
      <c r="G8" s="119"/>
      <c r="H8" s="1">
        <f>(G7*28/97)/23184</f>
        <v>16.655853715122877</v>
      </c>
    </row>
    <row r="9" spans="2:9" x14ac:dyDescent="0.3">
      <c r="B9" s="117"/>
      <c r="C9" s="117"/>
      <c r="D9" s="53" t="s">
        <v>342</v>
      </c>
      <c r="E9" s="117"/>
      <c r="F9" s="118"/>
      <c r="G9" s="119"/>
      <c r="H9" s="1">
        <f>(G7*9/97)/9924.25</f>
        <v>12.506680291719341</v>
      </c>
    </row>
    <row r="10" spans="2:9" x14ac:dyDescent="0.3">
      <c r="B10" s="53" t="s">
        <v>333</v>
      </c>
      <c r="C10" s="53">
        <v>3407.69</v>
      </c>
      <c r="D10" s="53" t="s">
        <v>545</v>
      </c>
      <c r="E10" s="10">
        <v>28</v>
      </c>
      <c r="F10" s="54">
        <f>E10*C10</f>
        <v>95415.32</v>
      </c>
      <c r="G10" s="55">
        <f>($E$2*F10)/$F$11</f>
        <v>435751.82137094031</v>
      </c>
      <c r="H10" s="6"/>
    </row>
    <row r="11" spans="2:9" x14ac:dyDescent="0.3">
      <c r="E11" t="s">
        <v>336</v>
      </c>
      <c r="F11" s="56">
        <f>SUM(F4:F10)</f>
        <v>437939.27</v>
      </c>
      <c r="G11" s="3"/>
    </row>
    <row r="12" spans="2:9" x14ac:dyDescent="0.3">
      <c r="G12" s="3"/>
    </row>
    <row r="14" spans="2:9" x14ac:dyDescent="0.3">
      <c r="B14" t="s">
        <v>341</v>
      </c>
    </row>
    <row r="15" spans="2:9" x14ac:dyDescent="0.3">
      <c r="B15">
        <v>105847</v>
      </c>
      <c r="C15">
        <f>B15-3000</f>
        <v>102847</v>
      </c>
      <c r="I15" s="3"/>
    </row>
    <row r="16" spans="2:9" x14ac:dyDescent="0.3">
      <c r="I16" s="3"/>
    </row>
    <row r="17" spans="2:9" x14ac:dyDescent="0.3">
      <c r="I17" s="3"/>
    </row>
    <row r="18" spans="2:9" x14ac:dyDescent="0.3">
      <c r="B18" s="47" t="s">
        <v>301</v>
      </c>
      <c r="C18" s="47" t="s">
        <v>302</v>
      </c>
      <c r="F18" s="3"/>
    </row>
    <row r="19" spans="2:9" x14ac:dyDescent="0.3">
      <c r="B19" s="7">
        <v>40</v>
      </c>
      <c r="C19" s="7">
        <v>5000</v>
      </c>
    </row>
    <row r="20" spans="2:9" x14ac:dyDescent="0.3">
      <c r="B20" s="7">
        <f>C15</f>
        <v>102847</v>
      </c>
      <c r="C20" s="7">
        <f>(C19*B20)/B19</f>
        <v>12855875</v>
      </c>
    </row>
    <row r="21" spans="2:9" x14ac:dyDescent="0.3">
      <c r="B21" s="7"/>
      <c r="C21" s="7">
        <f>C20/100</f>
        <v>128558.75</v>
      </c>
    </row>
    <row r="24" spans="2:9" x14ac:dyDescent="0.3">
      <c r="H24" s="3"/>
    </row>
    <row r="25" spans="2:9" x14ac:dyDescent="0.3">
      <c r="H25" s="3"/>
    </row>
  </sheetData>
  <mergeCells count="6">
    <mergeCell ref="B2:D2"/>
    <mergeCell ref="E7:E9"/>
    <mergeCell ref="F7:F9"/>
    <mergeCell ref="G7:G9"/>
    <mergeCell ref="B7:B9"/>
    <mergeCell ref="C7: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34"/>
  <sheetViews>
    <sheetView workbookViewId="0">
      <selection activeCell="F8" sqref="F8"/>
    </sheetView>
  </sheetViews>
  <sheetFormatPr baseColWidth="10" defaultRowHeight="14.4" x14ac:dyDescent="0.3"/>
  <cols>
    <col min="3" max="3" width="13" customWidth="1"/>
    <col min="4" max="4" width="13.44140625" customWidth="1"/>
    <col min="5" max="5" width="14.33203125" customWidth="1"/>
    <col min="6" max="6" width="17.109375" customWidth="1"/>
    <col min="7" max="7" width="16.33203125" bestFit="1" customWidth="1"/>
    <col min="8" max="8" width="25.109375" customWidth="1"/>
    <col min="9" max="9" width="22.88671875" customWidth="1"/>
  </cols>
  <sheetData>
    <row r="2" spans="2:9" x14ac:dyDescent="0.3">
      <c r="B2" s="120" t="s">
        <v>352</v>
      </c>
      <c r="C2" s="120"/>
      <c r="D2" s="120"/>
      <c r="E2" s="120"/>
      <c r="F2" s="120"/>
    </row>
    <row r="3" spans="2:9" ht="28.8" x14ac:dyDescent="0.3">
      <c r="B3" s="66" t="s">
        <v>347</v>
      </c>
      <c r="C3" s="66" t="s">
        <v>348</v>
      </c>
      <c r="D3" s="66" t="s">
        <v>346</v>
      </c>
      <c r="E3" s="66" t="s">
        <v>345</v>
      </c>
      <c r="F3" s="109" t="s">
        <v>550</v>
      </c>
    </row>
    <row r="4" spans="2:9" x14ac:dyDescent="0.3">
      <c r="B4" s="1">
        <v>2.63</v>
      </c>
      <c r="C4" s="7">
        <v>2054.38</v>
      </c>
      <c r="D4" s="1">
        <f>B4*C4</f>
        <v>5403.0194000000001</v>
      </c>
      <c r="E4" s="7" t="s">
        <v>343</v>
      </c>
      <c r="F4" s="1">
        <f>D4/180</f>
        <v>30.016774444444444</v>
      </c>
      <c r="H4" s="67" t="s">
        <v>350</v>
      </c>
      <c r="I4" s="52">
        <f>F4+F6</f>
        <v>30.711892091503266</v>
      </c>
    </row>
    <row r="5" spans="2:9" x14ac:dyDescent="0.3">
      <c r="B5" s="1">
        <v>2.6259999999999999</v>
      </c>
      <c r="C5" s="7">
        <v>72</v>
      </c>
      <c r="D5" s="1">
        <f>B5*C5</f>
        <v>189.072</v>
      </c>
      <c r="E5" s="7" t="s">
        <v>216</v>
      </c>
      <c r="F5" s="1">
        <f>D5/70</f>
        <v>2.7010285714285716</v>
      </c>
      <c r="H5" s="67" t="s">
        <v>351</v>
      </c>
      <c r="I5" s="57">
        <f>F4+F7</f>
        <v>31.986217912499999</v>
      </c>
    </row>
    <row r="6" spans="2:9" x14ac:dyDescent="0.3">
      <c r="B6" s="1">
        <v>2.6259999999999999</v>
      </c>
      <c r="C6" s="7">
        <v>36</v>
      </c>
      <c r="D6" s="1">
        <f>C6*B6</f>
        <v>94.536000000000001</v>
      </c>
      <c r="E6" s="7" t="s">
        <v>154</v>
      </c>
      <c r="F6" s="1">
        <f>D6/136</f>
        <v>0.69511764705882351</v>
      </c>
      <c r="H6" s="67" t="s">
        <v>344</v>
      </c>
      <c r="I6" s="52">
        <v>2.7010285714285716</v>
      </c>
    </row>
    <row r="7" spans="2:9" x14ac:dyDescent="0.3">
      <c r="B7" s="1">
        <v>2.6259999999999999</v>
      </c>
      <c r="C7" s="7">
        <v>107.9969</v>
      </c>
      <c r="D7" s="1">
        <f>C7*B7</f>
        <v>283.59985939999996</v>
      </c>
      <c r="E7" s="7" t="s">
        <v>152</v>
      </c>
      <c r="F7" s="1">
        <f>D7/144</f>
        <v>1.9694434680555553</v>
      </c>
      <c r="H7" s="67" t="s">
        <v>349</v>
      </c>
      <c r="I7" s="52">
        <f>F8</f>
        <v>1.5755999999999999</v>
      </c>
    </row>
    <row r="8" spans="2:9" x14ac:dyDescent="0.3">
      <c r="B8" s="1">
        <v>2.6259999999999999</v>
      </c>
      <c r="C8" s="7">
        <v>630</v>
      </c>
      <c r="D8" s="1">
        <f>B8*C8</f>
        <v>1654.3799999999999</v>
      </c>
      <c r="E8" s="46" t="s">
        <v>162</v>
      </c>
      <c r="F8" s="52">
        <f>D8/1050</f>
        <v>1.5755999999999999</v>
      </c>
    </row>
    <row r="9" spans="2:9" x14ac:dyDescent="0.3">
      <c r="D9" s="3"/>
    </row>
    <row r="15" spans="2:9" x14ac:dyDescent="0.3">
      <c r="B15" s="120" t="s">
        <v>379</v>
      </c>
      <c r="C15" s="120"/>
      <c r="D15" s="120"/>
      <c r="E15" s="93">
        <f>2.626*36000</f>
        <v>94536</v>
      </c>
    </row>
    <row r="16" spans="2:9" x14ac:dyDescent="0.3">
      <c r="B16" s="108" t="s">
        <v>330</v>
      </c>
      <c r="C16" s="108" t="s">
        <v>322</v>
      </c>
      <c r="D16" s="108" t="s">
        <v>323</v>
      </c>
      <c r="E16" s="108" t="s">
        <v>329</v>
      </c>
      <c r="F16" s="108" t="s">
        <v>335</v>
      </c>
      <c r="G16" s="108" t="s">
        <v>334</v>
      </c>
      <c r="H16" s="108" t="s">
        <v>549</v>
      </c>
    </row>
    <row r="17" spans="2:8" x14ac:dyDescent="0.3">
      <c r="B17" s="87" t="s">
        <v>331</v>
      </c>
      <c r="C17" s="87">
        <v>1494.39</v>
      </c>
      <c r="D17" s="87" t="s">
        <v>162</v>
      </c>
      <c r="E17" s="90">
        <v>2</v>
      </c>
      <c r="F17" s="88">
        <f>E17*C17</f>
        <v>2988.78</v>
      </c>
      <c r="G17" s="89">
        <f>($E$15*F17)/$F$24</f>
        <v>645.17462907585343</v>
      </c>
      <c r="H17" s="89">
        <f>G17/1050</f>
        <v>0.61445202769128904</v>
      </c>
    </row>
    <row r="18" spans="2:8" x14ac:dyDescent="0.3">
      <c r="B18" s="87" t="s">
        <v>332</v>
      </c>
      <c r="C18" s="87">
        <v>1427.73</v>
      </c>
      <c r="D18" s="87" t="s">
        <v>324</v>
      </c>
      <c r="E18" s="90">
        <v>30</v>
      </c>
      <c r="F18" s="88">
        <f t="shared" ref="F18:F20" si="0">E18*C18</f>
        <v>42831.9</v>
      </c>
      <c r="G18" s="89">
        <f t="shared" ref="G18:G19" si="1">($E$15*F18)/$F$24</f>
        <v>9245.9315155729237</v>
      </c>
      <c r="H18" s="89">
        <f>G18/C34</f>
        <v>7.1919892777216055E-2</v>
      </c>
    </row>
    <row r="19" spans="2:8" x14ac:dyDescent="0.3">
      <c r="B19" s="87" t="s">
        <v>331</v>
      </c>
      <c r="C19" s="87">
        <v>420.45</v>
      </c>
      <c r="D19" s="87" t="s">
        <v>548</v>
      </c>
      <c r="E19" s="90">
        <v>9</v>
      </c>
      <c r="F19" s="88">
        <f>E19*C19</f>
        <v>3784.0499999999997</v>
      </c>
      <c r="G19" s="89">
        <f t="shared" si="1"/>
        <v>816.84602250901116</v>
      </c>
      <c r="H19" s="89">
        <f>G19/3375</f>
        <v>0.24202845111378107</v>
      </c>
    </row>
    <row r="20" spans="2:8" x14ac:dyDescent="0.3">
      <c r="B20" s="117" t="s">
        <v>327</v>
      </c>
      <c r="C20" s="117">
        <v>9763.9740000000002</v>
      </c>
      <c r="D20" s="87" t="s">
        <v>543</v>
      </c>
      <c r="E20" s="117">
        <v>30</v>
      </c>
      <c r="F20" s="118">
        <f t="shared" si="0"/>
        <v>292919.22000000003</v>
      </c>
      <c r="G20" s="119">
        <f>($E$15*F20)/$F$24</f>
        <v>63231.167604403236</v>
      </c>
      <c r="H20" s="1">
        <f>(G20*60/97)/49200</f>
        <v>0.7949606186120598</v>
      </c>
    </row>
    <row r="21" spans="2:8" x14ac:dyDescent="0.3">
      <c r="B21" s="117"/>
      <c r="C21" s="117"/>
      <c r="D21" s="87" t="s">
        <v>544</v>
      </c>
      <c r="E21" s="117"/>
      <c r="F21" s="118"/>
      <c r="G21" s="119"/>
      <c r="H21" s="1">
        <f>(G20*28/97)/23184</f>
        <v>0.78727983968827187</v>
      </c>
    </row>
    <row r="22" spans="2:8" x14ac:dyDescent="0.3">
      <c r="B22" s="117"/>
      <c r="C22" s="117"/>
      <c r="D22" s="87" t="s">
        <v>342</v>
      </c>
      <c r="E22" s="117"/>
      <c r="F22" s="118"/>
      <c r="G22" s="119"/>
      <c r="H22" s="1">
        <f>(G20*9/97)/9924.25</f>
        <v>0.59115896570088433</v>
      </c>
    </row>
    <row r="23" spans="2:8" x14ac:dyDescent="0.3">
      <c r="B23" s="87" t="s">
        <v>333</v>
      </c>
      <c r="C23" s="87">
        <v>3407.69</v>
      </c>
      <c r="D23" s="87" t="s">
        <v>325</v>
      </c>
      <c r="E23" s="90">
        <v>28</v>
      </c>
      <c r="F23" s="88">
        <f>E23*C23</f>
        <v>95415.32</v>
      </c>
      <c r="G23" s="89">
        <f>($E$15*F23)/$F$24</f>
        <v>20596.880228438979</v>
      </c>
      <c r="H23" s="6"/>
    </row>
    <row r="24" spans="2:8" x14ac:dyDescent="0.3">
      <c r="E24" t="s">
        <v>336</v>
      </c>
      <c r="F24" s="56">
        <f>SUM(F17:F23)</f>
        <v>437939.27</v>
      </c>
      <c r="G24" s="3"/>
    </row>
    <row r="34" spans="3:3" x14ac:dyDescent="0.3">
      <c r="C34">
        <v>128558.75</v>
      </c>
    </row>
  </sheetData>
  <mergeCells count="7">
    <mergeCell ref="G20:G22"/>
    <mergeCell ref="B2:F2"/>
    <mergeCell ref="B15:D15"/>
    <mergeCell ref="B20:B22"/>
    <mergeCell ref="C20:C22"/>
    <mergeCell ref="E20:E22"/>
    <mergeCell ref="F20:F22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J261"/>
  <sheetViews>
    <sheetView workbookViewId="0"/>
  </sheetViews>
  <sheetFormatPr baseColWidth="10" defaultRowHeight="14.4" x14ac:dyDescent="0.3"/>
  <cols>
    <col min="2" max="2" width="68.33203125" customWidth="1"/>
    <col min="3" max="3" width="23.44140625" customWidth="1"/>
    <col min="4" max="4" width="13" customWidth="1"/>
    <col min="5" max="5" width="14.109375" bestFit="1" customWidth="1"/>
    <col min="6" max="7" width="14.109375" customWidth="1"/>
    <col min="8" max="9" width="16.6640625" customWidth="1"/>
    <col min="10" max="10" width="13.88671875" customWidth="1"/>
    <col min="11" max="11" width="16" customWidth="1"/>
    <col min="12" max="12" width="22.5546875" customWidth="1"/>
    <col min="13" max="13" width="17.5546875" customWidth="1"/>
    <col min="14" max="14" width="16.5546875" customWidth="1"/>
    <col min="15" max="15" width="11.44140625" customWidth="1"/>
    <col min="16" max="16" width="14.33203125" customWidth="1"/>
    <col min="17" max="17" width="15.44140625" customWidth="1"/>
    <col min="18" max="18" width="14.5546875" customWidth="1"/>
    <col min="21" max="21" width="16.88671875" customWidth="1"/>
  </cols>
  <sheetData>
    <row r="1" spans="2:16" x14ac:dyDescent="0.3">
      <c r="K1" s="5"/>
      <c r="O1" s="115" t="s">
        <v>365</v>
      </c>
      <c r="P1" s="115"/>
    </row>
    <row r="2" spans="2:16" ht="15" thickBot="1" x14ac:dyDescent="0.35">
      <c r="C2" s="70" t="s">
        <v>51</v>
      </c>
      <c r="D2" s="70" t="s">
        <v>357</v>
      </c>
      <c r="E2" s="70" t="s">
        <v>359</v>
      </c>
      <c r="F2" s="70" t="s">
        <v>360</v>
      </c>
      <c r="H2" s="70" t="s">
        <v>359</v>
      </c>
      <c r="I2" s="70" t="s">
        <v>360</v>
      </c>
      <c r="K2" s="58" t="s">
        <v>358</v>
      </c>
      <c r="L2" s="5" t="s">
        <v>356</v>
      </c>
      <c r="O2" s="62">
        <v>49200</v>
      </c>
      <c r="P2" s="6" t="s">
        <v>361</v>
      </c>
    </row>
    <row r="3" spans="2:16" ht="16.2" thickBot="1" x14ac:dyDescent="0.35">
      <c r="B3" s="4" t="s">
        <v>73</v>
      </c>
      <c r="C3" s="1" t="s">
        <v>72</v>
      </c>
      <c r="D3" s="7">
        <v>30</v>
      </c>
      <c r="E3" s="1">
        <f>($L$3*D3)/$K$3</f>
        <v>26802.952867688815</v>
      </c>
      <c r="F3" s="1">
        <f>E3/132308.75</f>
        <v>0.20257883826798162</v>
      </c>
      <c r="H3" s="1">
        <f>($L$8*D3)/$K$8</f>
        <v>6246.4508801817146</v>
      </c>
      <c r="I3" s="1">
        <f>H3/132308.75</f>
        <v>4.7211169935334696E-2</v>
      </c>
      <c r="K3">
        <f>D233</f>
        <v>2641.5</v>
      </c>
      <c r="L3" s="3">
        <v>2360000</v>
      </c>
      <c r="O3" s="62">
        <v>23184</v>
      </c>
      <c r="P3" t="s">
        <v>362</v>
      </c>
    </row>
    <row r="4" spans="2:16" ht="16.2" thickBot="1" x14ac:dyDescent="0.35">
      <c r="B4" s="2" t="s">
        <v>71</v>
      </c>
      <c r="C4" s="1" t="s">
        <v>70</v>
      </c>
      <c r="D4" s="7">
        <v>9</v>
      </c>
      <c r="E4" s="1">
        <f t="shared" ref="E4:E67" si="0">($L$3*D4)/$K$3</f>
        <v>8040.8858603066437</v>
      </c>
      <c r="F4" s="1">
        <f>E4/2573</f>
        <v>3.1251013837180892</v>
      </c>
      <c r="H4" s="1">
        <f t="shared" ref="H4:H67" si="1">($L$8*D4)/$K$8</f>
        <v>1873.9352640545144</v>
      </c>
      <c r="I4" s="1">
        <f>H4/2573</f>
        <v>0.72830752586650382</v>
      </c>
      <c r="L4" s="5"/>
      <c r="O4" s="62">
        <v>9925</v>
      </c>
      <c r="P4" t="s">
        <v>363</v>
      </c>
    </row>
    <row r="5" spans="2:16" ht="16.2" thickBot="1" x14ac:dyDescent="0.35">
      <c r="B5" s="2" t="s">
        <v>67</v>
      </c>
      <c r="C5" s="1" t="s">
        <v>130</v>
      </c>
      <c r="D5" s="7">
        <v>30</v>
      </c>
      <c r="E5" s="1">
        <f t="shared" si="0"/>
        <v>26802.952867688815</v>
      </c>
      <c r="F5" s="1">
        <f>E5/128558.75</f>
        <v>0.20848797042355199</v>
      </c>
      <c r="H5" s="1">
        <f>($L$8*D5)/$K$8</f>
        <v>6246.4508801817146</v>
      </c>
      <c r="I5" s="1">
        <f>H5/128558.75</f>
        <v>4.8588298191929481E-2</v>
      </c>
      <c r="J5" s="6"/>
      <c r="K5" s="6"/>
      <c r="L5" s="5"/>
      <c r="O5" s="62">
        <v>50000</v>
      </c>
      <c r="P5" s="59" t="s">
        <v>364</v>
      </c>
    </row>
    <row r="6" spans="2:16" ht="16.2" thickBot="1" x14ac:dyDescent="0.35">
      <c r="B6" s="2" t="s">
        <v>66</v>
      </c>
      <c r="C6" s="1" t="s">
        <v>130</v>
      </c>
      <c r="D6" s="7">
        <v>2</v>
      </c>
      <c r="E6" s="1">
        <f t="shared" si="0"/>
        <v>1786.8635245125874</v>
      </c>
      <c r="F6" s="1">
        <f>E6/1050</f>
        <v>1.7017747852500833</v>
      </c>
      <c r="H6" s="1">
        <f t="shared" si="1"/>
        <v>416.43005867878099</v>
      </c>
      <c r="I6" s="1">
        <f>H6/1050</f>
        <v>0.39660005588455333</v>
      </c>
      <c r="J6" s="6"/>
      <c r="K6" s="6"/>
      <c r="L6" s="5"/>
      <c r="O6" s="62">
        <v>3375</v>
      </c>
      <c r="P6" t="s">
        <v>326</v>
      </c>
    </row>
    <row r="7" spans="2:16" ht="16.2" thickBot="1" x14ac:dyDescent="0.35">
      <c r="B7" s="2" t="s">
        <v>506</v>
      </c>
      <c r="C7" s="1" t="s">
        <v>64</v>
      </c>
      <c r="D7" s="7">
        <v>28</v>
      </c>
      <c r="E7" s="1">
        <f t="shared" si="0"/>
        <v>25016.089343176227</v>
      </c>
      <c r="F7" s="1">
        <f>E7/23184</f>
        <v>1.079023867459292</v>
      </c>
      <c r="H7" s="1">
        <f t="shared" si="1"/>
        <v>5830.0208215029343</v>
      </c>
      <c r="I7" s="1">
        <f>H7/23184</f>
        <v>0.25146742673839434</v>
      </c>
      <c r="J7" s="6"/>
      <c r="K7" s="58" t="s">
        <v>358</v>
      </c>
      <c r="L7" s="9" t="s">
        <v>68</v>
      </c>
    </row>
    <row r="8" spans="2:16" ht="16.2" thickBot="1" x14ac:dyDescent="0.35">
      <c r="B8" s="2" t="s">
        <v>211</v>
      </c>
      <c r="C8" s="1" t="s">
        <v>64</v>
      </c>
      <c r="D8" s="7">
        <v>9</v>
      </c>
      <c r="E8" s="1">
        <f t="shared" si="0"/>
        <v>8040.8858603066437</v>
      </c>
      <c r="F8" s="1">
        <f>E8/23184</f>
        <v>0.34682910025477243</v>
      </c>
      <c r="H8" s="1">
        <f t="shared" si="1"/>
        <v>1873.9352640545144</v>
      </c>
      <c r="I8" s="1">
        <f>H8/23184</f>
        <v>8.0828815737341034E-2</v>
      </c>
      <c r="J8" s="6"/>
      <c r="K8">
        <f>D233</f>
        <v>2641.5</v>
      </c>
      <c r="L8" s="3">
        <v>550000</v>
      </c>
    </row>
    <row r="9" spans="2:16" ht="16.2" thickBot="1" x14ac:dyDescent="0.35">
      <c r="B9" s="2" t="s">
        <v>67</v>
      </c>
      <c r="C9" s="1" t="s">
        <v>54</v>
      </c>
      <c r="D9" s="7">
        <v>30</v>
      </c>
      <c r="E9" s="1">
        <f t="shared" si="0"/>
        <v>26802.952867688815</v>
      </c>
      <c r="F9" s="1">
        <f>E9/128558.75</f>
        <v>0.20848797042355199</v>
      </c>
      <c r="H9" s="1">
        <f>($L$8*D9)/$K$8</f>
        <v>6246.4508801817146</v>
      </c>
      <c r="I9" s="1">
        <f>H9/128558.75</f>
        <v>4.8588298191929481E-2</v>
      </c>
      <c r="J9" s="6"/>
      <c r="K9" s="6"/>
      <c r="L9" s="6"/>
    </row>
    <row r="10" spans="2:16" ht="16.2" thickBot="1" x14ac:dyDescent="0.35">
      <c r="B10" s="2" t="s">
        <v>66</v>
      </c>
      <c r="C10" s="1" t="s">
        <v>54</v>
      </c>
      <c r="D10" s="7">
        <v>2</v>
      </c>
      <c r="E10" s="1">
        <f t="shared" si="0"/>
        <v>1786.8635245125874</v>
      </c>
      <c r="F10" s="1">
        <f>E10/1050</f>
        <v>1.7017747852500833</v>
      </c>
      <c r="H10" s="1">
        <f t="shared" si="1"/>
        <v>416.43005867878099</v>
      </c>
      <c r="I10" s="1">
        <f>H10/1050</f>
        <v>0.39660005588455333</v>
      </c>
      <c r="J10" s="6"/>
      <c r="K10" s="6"/>
      <c r="L10" s="6"/>
    </row>
    <row r="11" spans="2:16" ht="16.2" thickBot="1" x14ac:dyDescent="0.35">
      <c r="B11" s="2" t="s">
        <v>507</v>
      </c>
      <c r="C11" s="1" t="s">
        <v>62</v>
      </c>
      <c r="D11" s="7">
        <v>2</v>
      </c>
      <c r="E11" s="1">
        <f t="shared" si="0"/>
        <v>1786.8635245125874</v>
      </c>
      <c r="F11" s="1">
        <f>E11/1050</f>
        <v>1.7017747852500833</v>
      </c>
      <c r="H11" s="1">
        <f t="shared" si="1"/>
        <v>416.43005867878099</v>
      </c>
      <c r="I11" s="1">
        <f>H11/1050</f>
        <v>0.39660005588455333</v>
      </c>
    </row>
    <row r="12" spans="2:16" ht="16.2" thickBot="1" x14ac:dyDescent="0.35">
      <c r="B12" s="2" t="s">
        <v>551</v>
      </c>
      <c r="C12" s="1" t="s">
        <v>54</v>
      </c>
      <c r="D12" s="7">
        <v>2</v>
      </c>
      <c r="E12" s="1">
        <f t="shared" si="0"/>
        <v>1786.8635245125874</v>
      </c>
      <c r="F12" s="1">
        <f>E12/1050</f>
        <v>1.7017747852500833</v>
      </c>
      <c r="H12" s="1">
        <f t="shared" si="1"/>
        <v>416.43005867878099</v>
      </c>
      <c r="I12" s="1">
        <f>H12/1050</f>
        <v>0.39660005588455333</v>
      </c>
    </row>
    <row r="13" spans="2:16" ht="16.2" thickBot="1" x14ac:dyDescent="0.35">
      <c r="B13" s="2" t="s">
        <v>164</v>
      </c>
      <c r="C13" s="1" t="s">
        <v>54</v>
      </c>
      <c r="D13" s="7">
        <v>2</v>
      </c>
      <c r="E13" s="1">
        <f t="shared" si="0"/>
        <v>1786.8635245125874</v>
      </c>
      <c r="F13" s="1">
        <f>E13/1050</f>
        <v>1.7017747852500833</v>
      </c>
      <c r="H13" s="1">
        <f t="shared" si="1"/>
        <v>416.43005867878099</v>
      </c>
      <c r="I13" s="1">
        <f>H13/1050</f>
        <v>0.39660005588455333</v>
      </c>
    </row>
    <row r="14" spans="2:16" ht="16.2" thickBot="1" x14ac:dyDescent="0.35">
      <c r="B14" s="2" t="s">
        <v>61</v>
      </c>
      <c r="C14" s="1" t="s">
        <v>54</v>
      </c>
      <c r="D14" s="7">
        <v>25</v>
      </c>
      <c r="E14" s="1">
        <f t="shared" si="0"/>
        <v>22335.794056407343</v>
      </c>
      <c r="F14" s="1">
        <f>E14/50000</f>
        <v>0.44671588112814686</v>
      </c>
      <c r="H14" s="1">
        <f t="shared" si="1"/>
        <v>5205.3757334847623</v>
      </c>
      <c r="I14" s="1">
        <f>H14/50000</f>
        <v>0.10410751466969524</v>
      </c>
    </row>
    <row r="15" spans="2:16" ht="16.2" thickBot="1" x14ac:dyDescent="0.35">
      <c r="B15" s="2" t="s">
        <v>552</v>
      </c>
      <c r="C15" s="1" t="s">
        <v>54</v>
      </c>
      <c r="D15" s="7">
        <v>30</v>
      </c>
      <c r="E15" s="1">
        <f t="shared" si="0"/>
        <v>26802.952867688815</v>
      </c>
      <c r="F15" s="1">
        <f>E15/49200</f>
        <v>0.54477546479042305</v>
      </c>
      <c r="H15" s="1">
        <f t="shared" si="1"/>
        <v>6246.4508801817146</v>
      </c>
      <c r="I15" s="1">
        <f>H15/49200</f>
        <v>0.12696038374353077</v>
      </c>
      <c r="J15" s="6"/>
    </row>
    <row r="16" spans="2:16" ht="16.2" thickBot="1" x14ac:dyDescent="0.35">
      <c r="B16" s="2" t="s">
        <v>212</v>
      </c>
      <c r="C16" s="1" t="s">
        <v>54</v>
      </c>
      <c r="D16" s="7">
        <v>9</v>
      </c>
      <c r="E16" s="1">
        <f t="shared" si="0"/>
        <v>8040.8858603066437</v>
      </c>
      <c r="F16" s="1">
        <f>E16/9925</f>
        <v>0.81016482219714292</v>
      </c>
      <c r="H16" s="1">
        <f t="shared" si="1"/>
        <v>1873.9352640545144</v>
      </c>
      <c r="I16" s="1">
        <f>H16/9925</f>
        <v>0.18880959839340195</v>
      </c>
      <c r="J16" s="6"/>
    </row>
    <row r="17" spans="2:10" ht="16.2" thickBot="1" x14ac:dyDescent="0.35">
      <c r="B17" s="2" t="s">
        <v>511</v>
      </c>
      <c r="C17" s="1" t="s">
        <v>54</v>
      </c>
      <c r="D17" s="7">
        <v>28</v>
      </c>
      <c r="E17" s="1">
        <f t="shared" si="0"/>
        <v>25016.089343176227</v>
      </c>
      <c r="F17" s="1">
        <f>E17/23184</f>
        <v>1.079023867459292</v>
      </c>
      <c r="H17" s="1">
        <f t="shared" si="1"/>
        <v>5830.0208215029343</v>
      </c>
      <c r="I17" s="1">
        <f>H17/23184</f>
        <v>0.25146742673839434</v>
      </c>
      <c r="J17" s="6"/>
    </row>
    <row r="18" spans="2:10" ht="16.2" thickBot="1" x14ac:dyDescent="0.35">
      <c r="B18" s="2" t="s">
        <v>217</v>
      </c>
      <c r="C18" s="1" t="s">
        <v>54</v>
      </c>
      <c r="D18" s="7">
        <v>9</v>
      </c>
      <c r="E18" s="1">
        <f t="shared" si="0"/>
        <v>8040.8858603066437</v>
      </c>
      <c r="F18" s="1">
        <f>E18/9925</f>
        <v>0.81016482219714292</v>
      </c>
      <c r="H18" s="1">
        <f t="shared" si="1"/>
        <v>1873.9352640545144</v>
      </c>
      <c r="I18" s="1">
        <f>H18/9925</f>
        <v>0.18880959839340195</v>
      </c>
      <c r="J18" s="6"/>
    </row>
    <row r="19" spans="2:10" ht="16.2" thickBot="1" x14ac:dyDescent="0.35">
      <c r="B19" s="2" t="s">
        <v>76</v>
      </c>
      <c r="C19" s="1" t="s">
        <v>54</v>
      </c>
      <c r="D19" s="7">
        <v>2</v>
      </c>
      <c r="E19" s="1">
        <f t="shared" si="0"/>
        <v>1786.8635245125874</v>
      </c>
      <c r="F19" s="1">
        <f>E19/1050</f>
        <v>1.7017747852500833</v>
      </c>
      <c r="H19" s="1">
        <f t="shared" si="1"/>
        <v>416.43005867878099</v>
      </c>
      <c r="I19" s="1">
        <f>H19/1050</f>
        <v>0.39660005588455333</v>
      </c>
      <c r="J19" s="6"/>
    </row>
    <row r="20" spans="2:10" ht="16.2" thickBot="1" x14ac:dyDescent="0.35">
      <c r="B20" s="2" t="s">
        <v>55</v>
      </c>
      <c r="C20" s="1" t="s">
        <v>54</v>
      </c>
      <c r="D20" s="7">
        <v>25</v>
      </c>
      <c r="E20" s="1">
        <f t="shared" si="0"/>
        <v>22335.794056407343</v>
      </c>
      <c r="F20" s="1">
        <f>E20/50000</f>
        <v>0.44671588112814686</v>
      </c>
      <c r="H20" s="1">
        <f t="shared" si="1"/>
        <v>5205.3757334847623</v>
      </c>
      <c r="I20" s="1">
        <f>H20/50000</f>
        <v>0.10410751466969524</v>
      </c>
      <c r="J20" s="6"/>
    </row>
    <row r="21" spans="2:10" ht="16.2" thickBot="1" x14ac:dyDescent="0.35">
      <c r="B21" s="2" t="s">
        <v>60</v>
      </c>
      <c r="C21" s="1" t="s">
        <v>54</v>
      </c>
      <c r="D21" s="7">
        <v>25</v>
      </c>
      <c r="E21" s="1">
        <f t="shared" si="0"/>
        <v>22335.794056407343</v>
      </c>
      <c r="F21" s="1">
        <f>E21/50000</f>
        <v>0.44671588112814686</v>
      </c>
      <c r="H21" s="1">
        <f t="shared" si="1"/>
        <v>5205.3757334847623</v>
      </c>
      <c r="I21" s="1">
        <f>H21/50000</f>
        <v>0.10410751466969524</v>
      </c>
      <c r="J21" s="6"/>
    </row>
    <row r="22" spans="2:10" ht="16.2" thickBot="1" x14ac:dyDescent="0.35">
      <c r="B22" s="2" t="s">
        <v>510</v>
      </c>
      <c r="C22" s="1" t="s">
        <v>54</v>
      </c>
      <c r="D22" s="7">
        <v>30</v>
      </c>
      <c r="E22" s="1">
        <f t="shared" si="0"/>
        <v>26802.952867688815</v>
      </c>
      <c r="F22" s="1">
        <f>E22/49200</f>
        <v>0.54477546479042305</v>
      </c>
      <c r="H22" s="1">
        <f t="shared" si="1"/>
        <v>6246.4508801817146</v>
      </c>
      <c r="I22" s="1">
        <f>H22/49200</f>
        <v>0.12696038374353077</v>
      </c>
      <c r="J22" s="6"/>
    </row>
    <row r="23" spans="2:10" ht="16.2" thickBot="1" x14ac:dyDescent="0.35">
      <c r="B23" s="2" t="s">
        <v>213</v>
      </c>
      <c r="C23" s="1" t="s">
        <v>54</v>
      </c>
      <c r="D23" s="7">
        <v>9</v>
      </c>
      <c r="E23" s="1">
        <f t="shared" si="0"/>
        <v>8040.8858603066437</v>
      </c>
      <c r="F23" s="1">
        <f>E23/9925</f>
        <v>0.81016482219714292</v>
      </c>
      <c r="H23" s="1">
        <f t="shared" si="1"/>
        <v>1873.9352640545144</v>
      </c>
      <c r="I23" s="1">
        <f>H23/9925</f>
        <v>0.18880959839340195</v>
      </c>
    </row>
    <row r="24" spans="2:10" ht="16.2" thickBot="1" x14ac:dyDescent="0.35">
      <c r="B24" s="2" t="s">
        <v>512</v>
      </c>
      <c r="C24" s="1" t="s">
        <v>54</v>
      </c>
      <c r="D24" s="7">
        <v>28</v>
      </c>
      <c r="E24" s="1">
        <f t="shared" si="0"/>
        <v>25016.089343176227</v>
      </c>
      <c r="F24" s="1">
        <f>E24/23184</f>
        <v>1.079023867459292</v>
      </c>
      <c r="H24" s="1">
        <f t="shared" si="1"/>
        <v>5830.0208215029343</v>
      </c>
      <c r="I24" s="1">
        <f>H24/23184</f>
        <v>0.25146742673839434</v>
      </c>
    </row>
    <row r="25" spans="2:10" ht="16.2" thickBot="1" x14ac:dyDescent="0.35">
      <c r="B25" s="2" t="s">
        <v>56</v>
      </c>
      <c r="C25" s="1" t="s">
        <v>54</v>
      </c>
      <c r="D25" s="7">
        <v>2</v>
      </c>
      <c r="E25" s="1">
        <f t="shared" si="0"/>
        <v>1786.8635245125874</v>
      </c>
      <c r="F25" s="1">
        <f>E25/1050</f>
        <v>1.7017747852500833</v>
      </c>
      <c r="H25" s="1">
        <f t="shared" si="1"/>
        <v>416.43005867878099</v>
      </c>
      <c r="I25" s="1">
        <f>H25/1050</f>
        <v>0.39660005588455333</v>
      </c>
    </row>
    <row r="26" spans="2:10" ht="16.2" thickBot="1" x14ac:dyDescent="0.35">
      <c r="B26" s="2" t="s">
        <v>77</v>
      </c>
      <c r="C26" s="1" t="s">
        <v>54</v>
      </c>
      <c r="D26" s="7">
        <v>25</v>
      </c>
      <c r="E26" s="1">
        <f t="shared" si="0"/>
        <v>22335.794056407343</v>
      </c>
      <c r="F26" s="1">
        <f>E26/50000</f>
        <v>0.44671588112814686</v>
      </c>
      <c r="H26" s="1">
        <f t="shared" si="1"/>
        <v>5205.3757334847623</v>
      </c>
      <c r="I26" s="1">
        <f>H26/50000</f>
        <v>0.10410751466969524</v>
      </c>
    </row>
    <row r="27" spans="2:10" ht="16.2" thickBot="1" x14ac:dyDescent="0.35">
      <c r="B27" s="2" t="s">
        <v>513</v>
      </c>
      <c r="C27" s="1" t="s">
        <v>62</v>
      </c>
      <c r="D27" s="7">
        <v>28</v>
      </c>
      <c r="E27" s="1">
        <f t="shared" si="0"/>
        <v>25016.089343176227</v>
      </c>
      <c r="F27" s="1">
        <f>E27/23184</f>
        <v>1.079023867459292</v>
      </c>
      <c r="H27" s="1">
        <f t="shared" si="1"/>
        <v>5830.0208215029343</v>
      </c>
      <c r="I27" s="1">
        <f>H27/23184</f>
        <v>0.25146742673839434</v>
      </c>
    </row>
    <row r="28" spans="2:10" ht="16.2" thickBot="1" x14ac:dyDescent="0.35">
      <c r="B28" s="2" t="s">
        <v>80</v>
      </c>
      <c r="C28" s="1" t="s">
        <v>62</v>
      </c>
      <c r="D28" s="7">
        <v>9</v>
      </c>
      <c r="E28" s="1">
        <f t="shared" si="0"/>
        <v>8040.8858603066437</v>
      </c>
      <c r="F28" s="1">
        <f>E28/9925</f>
        <v>0.81016482219714292</v>
      </c>
      <c r="H28" s="1">
        <f t="shared" si="1"/>
        <v>1873.9352640545144</v>
      </c>
      <c r="I28" s="1">
        <f>H28/9925</f>
        <v>0.18880959839340195</v>
      </c>
      <c r="J28" s="6"/>
    </row>
    <row r="29" spans="2:10" ht="16.2" thickBot="1" x14ac:dyDescent="0.35">
      <c r="B29" s="2" t="s">
        <v>514</v>
      </c>
      <c r="C29" s="1" t="s">
        <v>62</v>
      </c>
      <c r="D29" s="7">
        <v>30</v>
      </c>
      <c r="E29" s="1">
        <f t="shared" si="0"/>
        <v>26802.952867688815</v>
      </c>
      <c r="F29" s="1">
        <f>E29/49200</f>
        <v>0.54477546479042305</v>
      </c>
      <c r="H29" s="1">
        <f t="shared" si="1"/>
        <v>6246.4508801817146</v>
      </c>
      <c r="I29" s="1">
        <f>H29/49200</f>
        <v>0.12696038374353077</v>
      </c>
      <c r="J29" s="6"/>
    </row>
    <row r="30" spans="2:10" ht="16.2" thickBot="1" x14ac:dyDescent="0.35">
      <c r="B30" s="2" t="s">
        <v>84</v>
      </c>
      <c r="C30" s="1" t="s">
        <v>62</v>
      </c>
      <c r="D30" s="7">
        <v>25</v>
      </c>
      <c r="E30" s="1">
        <f t="shared" si="0"/>
        <v>22335.794056407343</v>
      </c>
      <c r="F30" s="1">
        <f>E30/50000</f>
        <v>0.44671588112814686</v>
      </c>
      <c r="H30" s="1">
        <f t="shared" si="1"/>
        <v>5205.3757334847623</v>
      </c>
      <c r="I30" s="1">
        <f>H30/50000</f>
        <v>0.10410751466969524</v>
      </c>
      <c r="J30" s="6"/>
    </row>
    <row r="31" spans="2:10" ht="16.2" thickBot="1" x14ac:dyDescent="0.35">
      <c r="B31" s="2" t="s">
        <v>85</v>
      </c>
      <c r="C31" s="1" t="s">
        <v>62</v>
      </c>
      <c r="D31" s="7">
        <v>2</v>
      </c>
      <c r="E31" s="1">
        <f t="shared" si="0"/>
        <v>1786.8635245125874</v>
      </c>
      <c r="F31" s="1">
        <f>E31/1050</f>
        <v>1.7017747852500833</v>
      </c>
      <c r="H31" s="1">
        <f t="shared" si="1"/>
        <v>416.43005867878099</v>
      </c>
      <c r="I31" s="1">
        <f>H31/1050</f>
        <v>0.39660005588455333</v>
      </c>
      <c r="J31" s="6"/>
    </row>
    <row r="32" spans="2:10" ht="16.2" thickBot="1" x14ac:dyDescent="0.35">
      <c r="B32" s="2" t="s">
        <v>53</v>
      </c>
      <c r="C32" s="1" t="s">
        <v>52</v>
      </c>
      <c r="D32" s="7">
        <v>9</v>
      </c>
      <c r="E32" s="1">
        <f t="shared" si="0"/>
        <v>8040.8858603066437</v>
      </c>
      <c r="F32" s="1">
        <f>E32/3375</f>
        <v>2.3824846993501168</v>
      </c>
      <c r="H32" s="1">
        <f t="shared" si="1"/>
        <v>1873.9352640545144</v>
      </c>
      <c r="I32" s="1">
        <f>H32/3375</f>
        <v>0.55524007823837462</v>
      </c>
      <c r="J32" s="6"/>
    </row>
    <row r="33" spans="2:14" ht="16.2" thickBot="1" x14ac:dyDescent="0.35">
      <c r="B33" s="2" t="s">
        <v>553</v>
      </c>
      <c r="C33" s="1" t="s">
        <v>133</v>
      </c>
      <c r="D33" s="7">
        <v>28</v>
      </c>
      <c r="E33" s="1">
        <f t="shared" si="0"/>
        <v>25016.089343176227</v>
      </c>
      <c r="F33" s="1">
        <f>E33/23184</f>
        <v>1.079023867459292</v>
      </c>
      <c r="H33" s="1">
        <f t="shared" si="1"/>
        <v>5830.0208215029343</v>
      </c>
      <c r="I33" s="1">
        <f>H33/23184</f>
        <v>0.25146742673839434</v>
      </c>
      <c r="L33" s="3"/>
    </row>
    <row r="34" spans="2:14" ht="16.2" thickBot="1" x14ac:dyDescent="0.35">
      <c r="B34" s="2" t="s">
        <v>554</v>
      </c>
      <c r="C34" s="1" t="s">
        <v>133</v>
      </c>
      <c r="D34" s="7">
        <v>60</v>
      </c>
      <c r="E34" s="1">
        <f t="shared" si="0"/>
        <v>53605.90573537763</v>
      </c>
      <c r="F34" s="1">
        <f>E34/49200</f>
        <v>1.0895509295808461</v>
      </c>
      <c r="H34" s="1">
        <f t="shared" si="1"/>
        <v>12492.901760363429</v>
      </c>
      <c r="I34" s="1">
        <f>H34/49200</f>
        <v>0.25392076748706155</v>
      </c>
    </row>
    <row r="35" spans="2:14" ht="16.2" thickBot="1" x14ac:dyDescent="0.35">
      <c r="B35" s="2" t="s">
        <v>83</v>
      </c>
      <c r="C35" s="1" t="s">
        <v>133</v>
      </c>
      <c r="D35" s="7">
        <v>9</v>
      </c>
      <c r="E35" s="1">
        <f t="shared" si="0"/>
        <v>8040.8858603066437</v>
      </c>
      <c r="F35" s="1">
        <f>E35/9925</f>
        <v>0.81016482219714292</v>
      </c>
      <c r="H35" s="1">
        <f t="shared" si="1"/>
        <v>1873.9352640545144</v>
      </c>
      <c r="I35" s="1">
        <f>H35/9925</f>
        <v>0.18880959839340195</v>
      </c>
    </row>
    <row r="36" spans="2:14" ht="16.2" thickBot="1" x14ac:dyDescent="0.35">
      <c r="B36" s="2" t="s">
        <v>555</v>
      </c>
      <c r="C36" s="1" t="s">
        <v>134</v>
      </c>
      <c r="D36" s="7">
        <v>9</v>
      </c>
      <c r="E36" s="1">
        <f t="shared" si="0"/>
        <v>8040.8858603066437</v>
      </c>
      <c r="F36" s="1">
        <f>E36/3375</f>
        <v>2.3824846993501168</v>
      </c>
      <c r="H36" s="1">
        <f t="shared" si="1"/>
        <v>1873.9352640545144</v>
      </c>
      <c r="I36" s="1">
        <f>H36/3375</f>
        <v>0.55524007823837462</v>
      </c>
      <c r="L36" s="6">
        <v>55852.941176470587</v>
      </c>
      <c r="M36" s="3">
        <f>L36/1000</f>
        <v>55.852941176470587</v>
      </c>
    </row>
    <row r="37" spans="2:14" ht="16.2" thickBot="1" x14ac:dyDescent="0.35">
      <c r="B37" s="2" t="s">
        <v>43</v>
      </c>
      <c r="C37" s="1" t="s">
        <v>137</v>
      </c>
      <c r="D37" s="7">
        <v>17</v>
      </c>
      <c r="E37" s="1">
        <f t="shared" si="0"/>
        <v>15188.339958356994</v>
      </c>
      <c r="F37" s="1">
        <f>E37/55.85</f>
        <v>271.94879065992825</v>
      </c>
      <c r="H37" s="1">
        <f t="shared" si="1"/>
        <v>3539.6554987696386</v>
      </c>
      <c r="I37" s="1">
        <f>H37/55.85</f>
        <v>63.377896128373116</v>
      </c>
      <c r="K37" s="3"/>
      <c r="L37" s="6"/>
    </row>
    <row r="38" spans="2:14" ht="16.2" thickBot="1" x14ac:dyDescent="0.35">
      <c r="B38" s="2" t="s">
        <v>112</v>
      </c>
      <c r="C38" s="1" t="s">
        <v>138</v>
      </c>
      <c r="D38" s="7">
        <v>30</v>
      </c>
      <c r="E38" s="1">
        <f t="shared" si="0"/>
        <v>26802.952867688815</v>
      </c>
      <c r="F38" s="1">
        <f>E38/3000</f>
        <v>8.9343176225629382</v>
      </c>
      <c r="H38" s="1">
        <f t="shared" si="1"/>
        <v>6246.4508801817146</v>
      </c>
      <c r="I38" s="1">
        <f>H38/3000</f>
        <v>2.0821502933939047</v>
      </c>
      <c r="J38" s="6"/>
      <c r="K38" s="6"/>
      <c r="L38" s="6">
        <f>100*15</f>
        <v>1500</v>
      </c>
    </row>
    <row r="39" spans="2:14" ht="16.2" thickBot="1" x14ac:dyDescent="0.35">
      <c r="B39" s="2" t="s">
        <v>113</v>
      </c>
      <c r="C39" s="1" t="s">
        <v>138</v>
      </c>
      <c r="D39" s="7">
        <v>15</v>
      </c>
      <c r="E39" s="1">
        <f t="shared" si="0"/>
        <v>13401.476433844407</v>
      </c>
      <c r="F39" s="1">
        <f>E39/1500</f>
        <v>8.9343176225629382</v>
      </c>
      <c r="H39" s="1">
        <f t="shared" si="1"/>
        <v>3123.2254400908573</v>
      </c>
      <c r="I39" s="1">
        <f>H39/1500</f>
        <v>2.0821502933939047</v>
      </c>
      <c r="J39" s="6"/>
      <c r="K39" s="6"/>
      <c r="L39" s="6"/>
    </row>
    <row r="40" spans="2:14" ht="16.2" thickBot="1" x14ac:dyDescent="0.35">
      <c r="B40" s="2" t="s">
        <v>94</v>
      </c>
      <c r="C40" s="1" t="s">
        <v>136</v>
      </c>
      <c r="D40" s="7">
        <v>12</v>
      </c>
      <c r="E40" s="1">
        <f t="shared" si="0"/>
        <v>10721.181147075526</v>
      </c>
      <c r="F40" s="1">
        <f>E40/735</f>
        <v>14.586641016429287</v>
      </c>
      <c r="H40" s="1">
        <f t="shared" si="1"/>
        <v>2498.5803520726859</v>
      </c>
      <c r="I40" s="1">
        <f>H40/735</f>
        <v>3.3994290504390285</v>
      </c>
      <c r="J40" s="6"/>
      <c r="K40" s="6"/>
      <c r="L40" s="6"/>
    </row>
    <row r="41" spans="2:14" ht="16.2" thickBot="1" x14ac:dyDescent="0.35">
      <c r="B41" s="2" t="s">
        <v>556</v>
      </c>
      <c r="C41" s="1" t="s">
        <v>136</v>
      </c>
      <c r="D41" s="7">
        <v>42</v>
      </c>
      <c r="E41" s="1">
        <f t="shared" si="0"/>
        <v>37524.134014764335</v>
      </c>
      <c r="F41" s="1">
        <f>E41/2688</f>
        <v>13.959871285254589</v>
      </c>
      <c r="H41" s="1">
        <f t="shared" si="1"/>
        <v>8745.0312322544014</v>
      </c>
      <c r="I41" s="1">
        <f>H41/2688</f>
        <v>3.2533598334279765</v>
      </c>
      <c r="J41" s="6"/>
      <c r="K41" s="6"/>
      <c r="L41" s="6"/>
      <c r="N41" s="3"/>
    </row>
    <row r="42" spans="2:14" ht="16.2" thickBot="1" x14ac:dyDescent="0.35">
      <c r="B42" s="2" t="s">
        <v>557</v>
      </c>
      <c r="C42" s="1" t="s">
        <v>136</v>
      </c>
      <c r="D42" s="7">
        <v>2</v>
      </c>
      <c r="E42" s="1">
        <f t="shared" si="0"/>
        <v>1786.8635245125874</v>
      </c>
      <c r="F42" s="1">
        <f>E42/80</f>
        <v>22.335794056407344</v>
      </c>
      <c r="H42" s="1">
        <f t="shared" si="1"/>
        <v>416.43005867878099</v>
      </c>
      <c r="I42" s="1">
        <f>H42/80</f>
        <v>5.2053757334847628</v>
      </c>
      <c r="J42" s="6"/>
      <c r="K42" s="6"/>
      <c r="L42" s="6"/>
    </row>
    <row r="43" spans="2:14" ht="16.2" thickBot="1" x14ac:dyDescent="0.35">
      <c r="B43" s="2" t="s">
        <v>558</v>
      </c>
      <c r="C43" s="1" t="s">
        <v>136</v>
      </c>
      <c r="D43" s="7">
        <v>8</v>
      </c>
      <c r="E43" s="1">
        <f t="shared" si="0"/>
        <v>7147.4540980503498</v>
      </c>
      <c r="F43" s="1">
        <f>E43/179</f>
        <v>39.929911162292456</v>
      </c>
      <c r="H43" s="1">
        <f t="shared" si="1"/>
        <v>1665.720234715124</v>
      </c>
      <c r="I43" s="1">
        <f>H43/179</f>
        <v>9.305699635280023</v>
      </c>
      <c r="J43" s="6"/>
      <c r="K43" s="6"/>
      <c r="L43" s="6"/>
    </row>
    <row r="44" spans="2:14" ht="16.2" thickBot="1" x14ac:dyDescent="0.35">
      <c r="B44" s="2" t="s">
        <v>559</v>
      </c>
      <c r="C44" s="1" t="s">
        <v>136</v>
      </c>
      <c r="D44" s="7">
        <v>4</v>
      </c>
      <c r="E44" s="1">
        <f t="shared" si="0"/>
        <v>3573.7270490251749</v>
      </c>
      <c r="F44" s="1">
        <f>E44/107</f>
        <v>33.399318215188551</v>
      </c>
      <c r="H44" s="1">
        <f t="shared" si="1"/>
        <v>832.86011735756199</v>
      </c>
      <c r="I44" s="1">
        <f>H44/107</f>
        <v>7.7837394145566545</v>
      </c>
      <c r="J44" s="6"/>
      <c r="K44" s="6"/>
      <c r="L44" s="6"/>
    </row>
    <row r="45" spans="2:14" ht="16.2" thickBot="1" x14ac:dyDescent="0.35">
      <c r="B45" s="2" t="s">
        <v>560</v>
      </c>
      <c r="C45" s="1" t="s">
        <v>136</v>
      </c>
      <c r="D45" s="7">
        <v>20</v>
      </c>
      <c r="E45" s="1">
        <f t="shared" si="0"/>
        <v>17868.635245125875</v>
      </c>
      <c r="F45" s="1">
        <f>E45/786</f>
        <v>22.733632627386609</v>
      </c>
      <c r="H45" s="1">
        <f t="shared" si="1"/>
        <v>4164.3005867878101</v>
      </c>
      <c r="I45" s="1">
        <f>H45/786</f>
        <v>5.2980923496028121</v>
      </c>
      <c r="J45" s="6"/>
      <c r="K45" s="6"/>
      <c r="L45" s="6"/>
    </row>
    <row r="46" spans="2:14" ht="16.2" thickBot="1" x14ac:dyDescent="0.35">
      <c r="B46" s="2" t="s">
        <v>561</v>
      </c>
      <c r="C46" s="1" t="s">
        <v>136</v>
      </c>
      <c r="D46" s="7">
        <v>11</v>
      </c>
      <c r="E46" s="1">
        <f t="shared" si="0"/>
        <v>9827.7493848192316</v>
      </c>
      <c r="F46" s="1">
        <f>E46/324</f>
        <v>30.332559829688986</v>
      </c>
      <c r="H46" s="1">
        <f t="shared" si="1"/>
        <v>2290.3653227332957</v>
      </c>
      <c r="I46" s="1">
        <f>H46/324</f>
        <v>7.0690287738681965</v>
      </c>
      <c r="J46" s="6"/>
      <c r="K46" s="6"/>
      <c r="L46" s="6"/>
    </row>
    <row r="47" spans="2:14" ht="16.2" thickBot="1" x14ac:dyDescent="0.35">
      <c r="B47" s="2" t="s">
        <v>562</v>
      </c>
      <c r="C47" s="1" t="s">
        <v>136</v>
      </c>
      <c r="D47" s="7">
        <v>8</v>
      </c>
      <c r="E47" s="1">
        <f t="shared" si="0"/>
        <v>7147.4540980503498</v>
      </c>
      <c r="F47" s="1">
        <f>E47/151</f>
        <v>47.334133099671192</v>
      </c>
      <c r="H47" s="1">
        <f t="shared" si="1"/>
        <v>1665.720234715124</v>
      </c>
      <c r="I47" s="1">
        <f>H47/151</f>
        <v>11.031259832550489</v>
      </c>
      <c r="J47" s="6"/>
      <c r="K47" s="6"/>
      <c r="L47" s="6"/>
    </row>
    <row r="48" spans="2:14" ht="16.2" thickBot="1" x14ac:dyDescent="0.35">
      <c r="B48" s="2" t="s">
        <v>95</v>
      </c>
      <c r="C48" s="1" t="s">
        <v>136</v>
      </c>
      <c r="D48" s="7">
        <v>8</v>
      </c>
      <c r="E48" s="1">
        <f t="shared" si="0"/>
        <v>7147.4540980503498</v>
      </c>
      <c r="F48" s="1">
        <f>E48/703</f>
        <v>10.167075530654836</v>
      </c>
      <c r="H48" s="1">
        <f t="shared" si="1"/>
        <v>1665.720234715124</v>
      </c>
      <c r="I48" s="1">
        <f>H48/703</f>
        <v>2.3694455685848137</v>
      </c>
      <c r="J48" s="6"/>
      <c r="K48" s="6"/>
      <c r="L48" s="6"/>
    </row>
    <row r="49" spans="2:12" ht="16.2" thickBot="1" x14ac:dyDescent="0.35">
      <c r="B49" s="2" t="s">
        <v>93</v>
      </c>
      <c r="C49" s="1" t="s">
        <v>136</v>
      </c>
      <c r="D49" s="7">
        <v>4</v>
      </c>
      <c r="E49" s="1">
        <f t="shared" si="0"/>
        <v>3573.7270490251749</v>
      </c>
      <c r="F49" s="1">
        <f>E49/32</f>
        <v>111.67897028203672</v>
      </c>
      <c r="H49" s="1">
        <f t="shared" si="1"/>
        <v>832.86011735756199</v>
      </c>
      <c r="I49" s="1">
        <f>H49/32</f>
        <v>26.026878667423812</v>
      </c>
      <c r="J49" s="6"/>
      <c r="K49" s="6"/>
      <c r="L49" s="6"/>
    </row>
    <row r="50" spans="2:12" ht="16.2" thickBot="1" x14ac:dyDescent="0.35">
      <c r="B50" s="2" t="s">
        <v>96</v>
      </c>
      <c r="C50" s="1" t="s">
        <v>136</v>
      </c>
      <c r="D50" s="7">
        <v>19</v>
      </c>
      <c r="E50" s="1">
        <f t="shared" si="0"/>
        <v>16975.203482869583</v>
      </c>
      <c r="F50" s="1">
        <f>E50/1836</f>
        <v>9.245753530974719</v>
      </c>
      <c r="H50" s="1">
        <f t="shared" si="1"/>
        <v>3956.0855574484194</v>
      </c>
      <c r="I50" s="1">
        <f>H50/1836</f>
        <v>2.1547306957780061</v>
      </c>
      <c r="J50" s="6"/>
      <c r="K50" s="6"/>
      <c r="L50" s="6"/>
    </row>
    <row r="51" spans="2:12" ht="16.2" thickBot="1" x14ac:dyDescent="0.35">
      <c r="B51" s="2" t="s">
        <v>97</v>
      </c>
      <c r="C51" s="1" t="s">
        <v>136</v>
      </c>
      <c r="D51" s="7">
        <v>16</v>
      </c>
      <c r="E51" s="1">
        <f t="shared" si="0"/>
        <v>14294.9081961007</v>
      </c>
      <c r="F51" s="1">
        <f>E51/649</f>
        <v>22.026052690447919</v>
      </c>
      <c r="H51" s="1">
        <f t="shared" si="1"/>
        <v>3331.440469430248</v>
      </c>
      <c r="I51" s="1">
        <f>H51/649</f>
        <v>5.1331902456552356</v>
      </c>
      <c r="J51" s="6"/>
      <c r="K51" s="6"/>
      <c r="L51" s="6"/>
    </row>
    <row r="52" spans="2:12" ht="16.2" thickBot="1" x14ac:dyDescent="0.35">
      <c r="B52" s="2" t="s">
        <v>49</v>
      </c>
      <c r="C52" s="1" t="s">
        <v>136</v>
      </c>
      <c r="D52" s="7">
        <v>25</v>
      </c>
      <c r="E52" s="1">
        <f t="shared" si="0"/>
        <v>22335.794056407343</v>
      </c>
      <c r="F52" s="1">
        <f>E52/50000</f>
        <v>0.44671588112814686</v>
      </c>
      <c r="H52" s="1">
        <f t="shared" si="1"/>
        <v>5205.3757334847623</v>
      </c>
      <c r="I52" s="1">
        <f>H52/50000</f>
        <v>0.10410751466969524</v>
      </c>
      <c r="J52" s="6"/>
      <c r="K52" s="6"/>
      <c r="L52" s="6"/>
    </row>
    <row r="53" spans="2:12" ht="16.2" thickBot="1" x14ac:dyDescent="0.35">
      <c r="B53" s="2" t="s">
        <v>98</v>
      </c>
      <c r="C53" s="1" t="s">
        <v>127</v>
      </c>
      <c r="D53" s="7">
        <v>12</v>
      </c>
      <c r="E53" s="1">
        <f t="shared" si="0"/>
        <v>10721.181147075526</v>
      </c>
      <c r="F53" s="1">
        <f>E53/735</f>
        <v>14.586641016429287</v>
      </c>
      <c r="H53" s="1">
        <f t="shared" si="1"/>
        <v>2498.5803520726859</v>
      </c>
      <c r="I53" s="1">
        <f>H53/735</f>
        <v>3.3994290504390285</v>
      </c>
      <c r="J53" s="6"/>
      <c r="K53" s="6"/>
      <c r="L53" s="6"/>
    </row>
    <row r="54" spans="2:12" ht="16.2" thickBot="1" x14ac:dyDescent="0.35">
      <c r="B54" s="2" t="s">
        <v>563</v>
      </c>
      <c r="C54" s="1" t="s">
        <v>127</v>
      </c>
      <c r="D54" s="7">
        <v>2</v>
      </c>
      <c r="E54" s="1">
        <f t="shared" si="0"/>
        <v>1786.8635245125874</v>
      </c>
      <c r="F54" s="1">
        <f>E54/80</f>
        <v>22.335794056407344</v>
      </c>
      <c r="H54" s="1">
        <f t="shared" si="1"/>
        <v>416.43005867878099</v>
      </c>
      <c r="I54" s="1">
        <f>H54/80</f>
        <v>5.2053757334847628</v>
      </c>
      <c r="J54" s="6"/>
      <c r="K54" s="6"/>
      <c r="L54" s="6"/>
    </row>
    <row r="55" spans="2:12" ht="16.2" thickBot="1" x14ac:dyDescent="0.35">
      <c r="B55" s="2" t="s">
        <v>564</v>
      </c>
      <c r="C55" s="1" t="s">
        <v>127</v>
      </c>
      <c r="D55" s="7">
        <v>8</v>
      </c>
      <c r="E55" s="1">
        <f t="shared" si="0"/>
        <v>7147.4540980503498</v>
      </c>
      <c r="F55" s="1">
        <f>E55/179</f>
        <v>39.929911162292456</v>
      </c>
      <c r="H55" s="1">
        <f t="shared" si="1"/>
        <v>1665.720234715124</v>
      </c>
      <c r="I55" s="1">
        <f>H55/179</f>
        <v>9.305699635280023</v>
      </c>
      <c r="J55" s="6"/>
      <c r="K55" s="6"/>
      <c r="L55" s="6"/>
    </row>
    <row r="56" spans="2:12" ht="16.2" thickBot="1" x14ac:dyDescent="0.35">
      <c r="B56" s="2" t="s">
        <v>565</v>
      </c>
      <c r="C56" s="1" t="s">
        <v>127</v>
      </c>
      <c r="D56" s="7">
        <v>4</v>
      </c>
      <c r="E56" s="1">
        <f t="shared" si="0"/>
        <v>3573.7270490251749</v>
      </c>
      <c r="F56" s="1">
        <f>E56/107</f>
        <v>33.399318215188551</v>
      </c>
      <c r="H56" s="1">
        <f t="shared" si="1"/>
        <v>832.86011735756199</v>
      </c>
      <c r="I56" s="1">
        <f>H56/107</f>
        <v>7.7837394145566545</v>
      </c>
      <c r="J56" s="6"/>
      <c r="K56" s="6"/>
      <c r="L56" s="6"/>
    </row>
    <row r="57" spans="2:12" ht="16.2" thickBot="1" x14ac:dyDescent="0.35">
      <c r="B57" s="2" t="s">
        <v>566</v>
      </c>
      <c r="C57" s="1" t="s">
        <v>127</v>
      </c>
      <c r="D57" s="7">
        <v>11</v>
      </c>
      <c r="E57" s="1">
        <f t="shared" si="0"/>
        <v>9827.7493848192316</v>
      </c>
      <c r="F57" s="1">
        <f>E57/324</f>
        <v>30.332559829688986</v>
      </c>
      <c r="H57" s="1">
        <f t="shared" si="1"/>
        <v>2290.3653227332957</v>
      </c>
      <c r="I57" s="1">
        <f>H57/324</f>
        <v>7.0690287738681965</v>
      </c>
      <c r="J57" s="6"/>
      <c r="K57" s="6"/>
      <c r="L57" s="6"/>
    </row>
    <row r="58" spans="2:12" ht="16.2" thickBot="1" x14ac:dyDescent="0.35">
      <c r="B58" s="2" t="s">
        <v>567</v>
      </c>
      <c r="C58" s="1" t="s">
        <v>127</v>
      </c>
      <c r="D58" s="7">
        <v>8</v>
      </c>
      <c r="E58" s="1">
        <f t="shared" si="0"/>
        <v>7147.4540980503498</v>
      </c>
      <c r="F58" s="1">
        <f>E58/151</f>
        <v>47.334133099671192</v>
      </c>
      <c r="H58" s="1">
        <f t="shared" si="1"/>
        <v>1665.720234715124</v>
      </c>
      <c r="I58" s="1">
        <f>H58/151</f>
        <v>11.031259832550489</v>
      </c>
      <c r="J58" s="6"/>
      <c r="K58" s="6"/>
      <c r="L58" s="6"/>
    </row>
    <row r="59" spans="2:12" ht="16.2" thickBot="1" x14ac:dyDescent="0.35">
      <c r="B59" s="2" t="s">
        <v>104</v>
      </c>
      <c r="C59" s="1" t="s">
        <v>127</v>
      </c>
      <c r="D59" s="7">
        <v>16</v>
      </c>
      <c r="E59" s="1">
        <f t="shared" si="0"/>
        <v>14294.9081961007</v>
      </c>
      <c r="F59" s="1">
        <f>E59/649</f>
        <v>22.026052690447919</v>
      </c>
      <c r="H59" s="1">
        <f t="shared" si="1"/>
        <v>3331.440469430248</v>
      </c>
      <c r="I59" s="1">
        <f>H59/649</f>
        <v>5.1331902456552356</v>
      </c>
      <c r="J59" s="6"/>
      <c r="K59" s="6"/>
      <c r="L59" s="6"/>
    </row>
    <row r="60" spans="2:12" ht="16.2" thickBot="1" x14ac:dyDescent="0.35">
      <c r="B60" s="2" t="s">
        <v>105</v>
      </c>
      <c r="C60" s="1" t="s">
        <v>127</v>
      </c>
      <c r="D60" s="7">
        <v>8</v>
      </c>
      <c r="E60" s="1">
        <f t="shared" si="0"/>
        <v>7147.4540980503498</v>
      </c>
      <c r="F60" s="1">
        <f>E60/703</f>
        <v>10.167075530654836</v>
      </c>
      <c r="H60" s="1">
        <f t="shared" si="1"/>
        <v>1665.720234715124</v>
      </c>
      <c r="I60" s="1">
        <f>H60/703</f>
        <v>2.3694455685848137</v>
      </c>
      <c r="J60" s="6"/>
      <c r="K60" s="6"/>
      <c r="L60" s="6"/>
    </row>
    <row r="61" spans="2:12" ht="16.2" thickBot="1" x14ac:dyDescent="0.35">
      <c r="B61" s="2" t="s">
        <v>568</v>
      </c>
      <c r="C61" s="1" t="s">
        <v>127</v>
      </c>
      <c r="D61" s="7">
        <v>42</v>
      </c>
      <c r="E61" s="1">
        <f t="shared" si="0"/>
        <v>37524.134014764335</v>
      </c>
      <c r="F61" s="1">
        <f>E61/2688</f>
        <v>13.959871285254589</v>
      </c>
      <c r="H61" s="1">
        <f t="shared" si="1"/>
        <v>8745.0312322544014</v>
      </c>
      <c r="I61" s="1">
        <f>H61/2688</f>
        <v>3.2533598334279765</v>
      </c>
      <c r="J61" s="6"/>
      <c r="K61" s="6"/>
      <c r="L61" s="6"/>
    </row>
    <row r="62" spans="2:12" ht="16.2" thickBot="1" x14ac:dyDescent="0.35">
      <c r="B62" s="2" t="s">
        <v>569</v>
      </c>
      <c r="C62" s="1" t="s">
        <v>127</v>
      </c>
      <c r="D62" s="7">
        <v>20</v>
      </c>
      <c r="E62" s="1">
        <f t="shared" si="0"/>
        <v>17868.635245125875</v>
      </c>
      <c r="F62" s="1">
        <f>E62/786</f>
        <v>22.733632627386609</v>
      </c>
      <c r="H62" s="1">
        <f t="shared" si="1"/>
        <v>4164.3005867878101</v>
      </c>
      <c r="I62" s="1">
        <f>H62/786</f>
        <v>5.2980923496028121</v>
      </c>
      <c r="J62" s="6"/>
      <c r="K62" s="6"/>
      <c r="L62" s="6"/>
    </row>
    <row r="63" spans="2:12" ht="16.2" thickBot="1" x14ac:dyDescent="0.35">
      <c r="B63" s="2" t="s">
        <v>108</v>
      </c>
      <c r="C63" s="1" t="s">
        <v>127</v>
      </c>
      <c r="D63" s="7">
        <v>4</v>
      </c>
      <c r="E63" s="1">
        <f t="shared" si="0"/>
        <v>3573.7270490251749</v>
      </c>
      <c r="F63" s="1">
        <f>E63/32</f>
        <v>111.67897028203672</v>
      </c>
      <c r="H63" s="1">
        <f t="shared" si="1"/>
        <v>832.86011735756199</v>
      </c>
      <c r="I63" s="1">
        <f>H63/32</f>
        <v>26.026878667423812</v>
      </c>
      <c r="J63" s="6"/>
      <c r="K63" s="6"/>
      <c r="L63" s="6"/>
    </row>
    <row r="64" spans="2:12" ht="16.2" thickBot="1" x14ac:dyDescent="0.35">
      <c r="B64" s="2" t="s">
        <v>109</v>
      </c>
      <c r="C64" s="1" t="s">
        <v>127</v>
      </c>
      <c r="D64" s="7">
        <v>19</v>
      </c>
      <c r="E64" s="1">
        <f t="shared" si="0"/>
        <v>16975.203482869583</v>
      </c>
      <c r="F64" s="1">
        <f>E64/1836</f>
        <v>9.245753530974719</v>
      </c>
      <c r="H64" s="1">
        <f t="shared" si="1"/>
        <v>3956.0855574484194</v>
      </c>
      <c r="I64" s="1">
        <f>H64/1836</f>
        <v>2.1547306957780061</v>
      </c>
      <c r="J64" s="6"/>
      <c r="K64" s="6"/>
      <c r="L64" s="6"/>
    </row>
    <row r="65" spans="2:12" ht="16.2" thickBot="1" x14ac:dyDescent="0.35">
      <c r="B65" s="2" t="s">
        <v>48</v>
      </c>
      <c r="C65" s="1" t="s">
        <v>127</v>
      </c>
      <c r="D65" s="7">
        <v>13</v>
      </c>
      <c r="E65" s="1">
        <f t="shared" si="0"/>
        <v>11614.61290933182</v>
      </c>
      <c r="F65" s="1">
        <f>E65/1236</f>
        <v>9.396936010786261</v>
      </c>
      <c r="H65" s="1">
        <f t="shared" si="1"/>
        <v>2706.7953814120765</v>
      </c>
      <c r="I65" s="1">
        <f>H65/1236</f>
        <v>2.1899639008188321</v>
      </c>
      <c r="J65" s="6"/>
      <c r="K65" s="6"/>
      <c r="L65" s="6"/>
    </row>
    <row r="66" spans="2:12" ht="16.2" thickBot="1" x14ac:dyDescent="0.35">
      <c r="B66" s="2" t="s">
        <v>47</v>
      </c>
      <c r="C66" s="1" t="s">
        <v>127</v>
      </c>
      <c r="D66" s="7">
        <v>14</v>
      </c>
      <c r="E66" s="1">
        <f t="shared" si="0"/>
        <v>12508.044671588113</v>
      </c>
      <c r="F66" s="1">
        <f>E66/866</f>
        <v>14.443469597676806</v>
      </c>
      <c r="H66" s="1">
        <f t="shared" si="1"/>
        <v>2915.0104107514671</v>
      </c>
      <c r="I66" s="1">
        <f>H66/866</f>
        <v>3.3660628299670523</v>
      </c>
      <c r="J66" s="6"/>
      <c r="K66" s="6"/>
      <c r="L66" s="6"/>
    </row>
    <row r="67" spans="2:12" ht="16.2" thickBot="1" x14ac:dyDescent="0.35">
      <c r="B67" s="2" t="s">
        <v>46</v>
      </c>
      <c r="C67" s="1" t="s">
        <v>127</v>
      </c>
      <c r="D67" s="7">
        <v>13</v>
      </c>
      <c r="E67" s="1">
        <f t="shared" si="0"/>
        <v>11614.61290933182</v>
      </c>
      <c r="F67" s="1">
        <f>E67/659</f>
        <v>17.6246022903366</v>
      </c>
      <c r="H67" s="1">
        <f t="shared" si="1"/>
        <v>2706.7953814120765</v>
      </c>
      <c r="I67" s="1">
        <f>H67/659</f>
        <v>4.1074284998665807</v>
      </c>
      <c r="J67" s="6"/>
      <c r="K67" s="6"/>
      <c r="L67" s="6"/>
    </row>
    <row r="68" spans="2:12" ht="16.2" thickBot="1" x14ac:dyDescent="0.35">
      <c r="B68" s="2" t="s">
        <v>45</v>
      </c>
      <c r="C68" s="1" t="s">
        <v>127</v>
      </c>
      <c r="D68" s="7">
        <v>15</v>
      </c>
      <c r="E68" s="1">
        <f t="shared" ref="E68:E135" si="2">($L$3*D68)/$K$3</f>
        <v>13401.476433844407</v>
      </c>
      <c r="F68" s="1">
        <f>E68/2452</f>
        <v>5.4655287250588938</v>
      </c>
      <c r="H68" s="1">
        <f t="shared" ref="H68:H135" si="3">($L$8*D68)/$K$8</f>
        <v>3123.2254400908573</v>
      </c>
      <c r="I68" s="1">
        <f>H68/2452</f>
        <v>1.2737461011789792</v>
      </c>
      <c r="J68" s="6"/>
      <c r="K68" s="6"/>
      <c r="L68" s="6"/>
    </row>
    <row r="69" spans="2:12" ht="16.2" thickBot="1" x14ac:dyDescent="0.35">
      <c r="B69" s="2" t="s">
        <v>44</v>
      </c>
      <c r="C69" s="1" t="s">
        <v>127</v>
      </c>
      <c r="D69" s="7">
        <v>10</v>
      </c>
      <c r="E69" s="1">
        <f t="shared" si="2"/>
        <v>8934.3176225629377</v>
      </c>
      <c r="F69" s="1">
        <f>E69/159</f>
        <v>56.190676871465016</v>
      </c>
      <c r="H69" s="1">
        <f t="shared" si="3"/>
        <v>2082.150293393905</v>
      </c>
      <c r="I69" s="1">
        <f>H69/159</f>
        <v>13.09528486411261</v>
      </c>
      <c r="J69" s="6"/>
      <c r="K69" s="6"/>
      <c r="L69" s="6"/>
    </row>
    <row r="70" spans="2:12" ht="16.2" thickBot="1" x14ac:dyDescent="0.35">
      <c r="B70" s="2" t="s">
        <v>110</v>
      </c>
      <c r="C70" s="1" t="s">
        <v>127</v>
      </c>
      <c r="D70" s="7">
        <v>5</v>
      </c>
      <c r="E70" s="1">
        <f t="shared" si="2"/>
        <v>4467.1588112814688</v>
      </c>
      <c r="F70" s="1">
        <f>E70/182</f>
        <v>24.544828633414664</v>
      </c>
      <c r="H70" s="1">
        <f t="shared" si="3"/>
        <v>1041.0751466969525</v>
      </c>
      <c r="I70" s="1">
        <f>H70/182</f>
        <v>5.7201931137195192</v>
      </c>
      <c r="J70" s="6"/>
      <c r="K70" s="6"/>
      <c r="L70" s="6"/>
    </row>
    <row r="71" spans="2:12" ht="16.2" thickBot="1" x14ac:dyDescent="0.35">
      <c r="B71" s="2" t="s">
        <v>111</v>
      </c>
      <c r="C71" s="1" t="s">
        <v>127</v>
      </c>
      <c r="D71" s="7">
        <v>4</v>
      </c>
      <c r="E71" s="1">
        <f t="shared" si="2"/>
        <v>3573.7270490251749</v>
      </c>
      <c r="F71" s="1">
        <f>E71/174</f>
        <v>20.538661201294108</v>
      </c>
      <c r="H71" s="1">
        <f t="shared" si="3"/>
        <v>832.86011735756199</v>
      </c>
      <c r="I71" s="1">
        <f>H71/174</f>
        <v>4.7865523986066778</v>
      </c>
      <c r="J71" s="6"/>
      <c r="K71" s="6"/>
      <c r="L71" s="6"/>
    </row>
    <row r="72" spans="2:12" ht="16.2" thickBot="1" x14ac:dyDescent="0.35">
      <c r="B72" s="2" t="s">
        <v>43</v>
      </c>
      <c r="C72" s="1" t="s">
        <v>127</v>
      </c>
      <c r="D72" s="7">
        <v>17</v>
      </c>
      <c r="E72" s="1">
        <f t="shared" si="2"/>
        <v>15188.339958356994</v>
      </c>
      <c r="F72" s="1">
        <f>E72/55.85</f>
        <v>271.94879065992825</v>
      </c>
      <c r="H72" s="1">
        <f t="shared" si="3"/>
        <v>3539.6554987696386</v>
      </c>
      <c r="I72" s="1">
        <f>H72/55.85</f>
        <v>63.377896128373116</v>
      </c>
      <c r="J72" s="6"/>
      <c r="K72" s="6"/>
      <c r="L72" s="6"/>
    </row>
    <row r="73" spans="2:12" ht="16.2" thickBot="1" x14ac:dyDescent="0.35">
      <c r="B73" s="2" t="s">
        <v>112</v>
      </c>
      <c r="C73" s="1" t="s">
        <v>127</v>
      </c>
      <c r="D73" s="7">
        <v>30</v>
      </c>
      <c r="E73" s="1">
        <f t="shared" si="2"/>
        <v>26802.952867688815</v>
      </c>
      <c r="F73" s="1">
        <f>E73/3000</f>
        <v>8.9343176225629382</v>
      </c>
      <c r="H73" s="1">
        <f t="shared" si="3"/>
        <v>6246.4508801817146</v>
      </c>
      <c r="I73" s="1">
        <f>H73/3000</f>
        <v>2.0821502933939047</v>
      </c>
      <c r="J73" s="6"/>
      <c r="K73" s="6"/>
      <c r="L73" s="6"/>
    </row>
    <row r="74" spans="2:12" ht="16.2" thickBot="1" x14ac:dyDescent="0.35">
      <c r="B74" s="2" t="s">
        <v>113</v>
      </c>
      <c r="C74" s="1" t="s">
        <v>127</v>
      </c>
      <c r="D74" s="7">
        <v>15</v>
      </c>
      <c r="E74" s="1">
        <f t="shared" si="2"/>
        <v>13401.476433844407</v>
      </c>
      <c r="F74" s="1">
        <f>E74/1500</f>
        <v>8.9343176225629382</v>
      </c>
      <c r="H74" s="1">
        <f t="shared" si="3"/>
        <v>3123.2254400908573</v>
      </c>
      <c r="I74" s="1">
        <f>H74/1500</f>
        <v>2.0821502933939047</v>
      </c>
      <c r="J74" s="6"/>
      <c r="K74" s="6"/>
      <c r="L74" s="6"/>
    </row>
    <row r="75" spans="2:12" ht="16.2" thickBot="1" x14ac:dyDescent="0.35">
      <c r="B75" s="2" t="s">
        <v>434</v>
      </c>
      <c r="C75" s="1" t="s">
        <v>127</v>
      </c>
      <c r="D75" s="7">
        <v>29</v>
      </c>
      <c r="E75" s="1">
        <f t="shared" si="2"/>
        <v>25909.521105432519</v>
      </c>
      <c r="F75" s="1">
        <f>E75/4125</f>
        <v>6.2810960255593988</v>
      </c>
      <c r="H75" s="1">
        <f t="shared" si="3"/>
        <v>6038.235850842324</v>
      </c>
      <c r="I75" s="1">
        <f>H75/4125</f>
        <v>1.4638147517193514</v>
      </c>
      <c r="J75" s="6"/>
      <c r="K75" s="6"/>
      <c r="L75" s="6"/>
    </row>
    <row r="76" spans="2:12" ht="16.2" thickBot="1" x14ac:dyDescent="0.35">
      <c r="B76" s="2" t="s">
        <v>435</v>
      </c>
      <c r="C76" s="1" t="s">
        <v>127</v>
      </c>
      <c r="D76" s="7">
        <v>23</v>
      </c>
      <c r="E76" s="1">
        <f t="shared" si="2"/>
        <v>20548.930531894755</v>
      </c>
      <c r="F76" s="1">
        <f>E76/2184</f>
        <v>9.408850976142288</v>
      </c>
      <c r="H76" s="1">
        <f t="shared" si="3"/>
        <v>4788.9456748059811</v>
      </c>
      <c r="I76" s="1">
        <f>H76/2184</f>
        <v>2.1927406935924822</v>
      </c>
      <c r="J76" s="6"/>
      <c r="K76" s="6"/>
      <c r="L76" s="6"/>
    </row>
    <row r="77" spans="2:12" ht="16.2" thickBot="1" x14ac:dyDescent="0.35">
      <c r="B77" s="2" t="s">
        <v>436</v>
      </c>
      <c r="C77" s="1" t="s">
        <v>127</v>
      </c>
      <c r="D77" s="7">
        <v>25</v>
      </c>
      <c r="E77" s="1">
        <f t="shared" si="2"/>
        <v>22335.794056407343</v>
      </c>
      <c r="F77" s="1">
        <f>E77/2480</f>
        <v>9.0063685711319934</v>
      </c>
      <c r="H77" s="1">
        <f t="shared" si="3"/>
        <v>5205.3757334847623</v>
      </c>
      <c r="I77" s="1">
        <f>H77/2480</f>
        <v>2.0989418280180492</v>
      </c>
      <c r="J77" s="6"/>
      <c r="K77" s="6"/>
      <c r="L77" s="6"/>
    </row>
    <row r="78" spans="2:12" ht="16.2" thickBot="1" x14ac:dyDescent="0.35">
      <c r="B78" s="2" t="s">
        <v>437</v>
      </c>
      <c r="C78" s="1" t="s">
        <v>127</v>
      </c>
      <c r="D78" s="7">
        <v>24</v>
      </c>
      <c r="E78" s="1">
        <f t="shared" si="2"/>
        <v>21442.362294151051</v>
      </c>
      <c r="F78" s="1">
        <f>E78/1370</f>
        <v>15.651359338796388</v>
      </c>
      <c r="H78" s="1">
        <f t="shared" si="3"/>
        <v>4997.1607041453717</v>
      </c>
      <c r="I78" s="1">
        <f>H78/1370</f>
        <v>3.6475625577703443</v>
      </c>
      <c r="J78" s="6"/>
      <c r="K78" s="6"/>
      <c r="L78" s="6"/>
    </row>
    <row r="79" spans="2:12" ht="16.2" thickBot="1" x14ac:dyDescent="0.35">
      <c r="B79" s="2" t="s">
        <v>438</v>
      </c>
      <c r="C79" s="1" t="s">
        <v>127</v>
      </c>
      <c r="D79" s="7">
        <v>24</v>
      </c>
      <c r="E79" s="1">
        <f t="shared" si="2"/>
        <v>21442.362294151051</v>
      </c>
      <c r="F79" s="1">
        <f>E79/1518</f>
        <v>14.125403355830732</v>
      </c>
      <c r="H79" s="1">
        <f t="shared" si="3"/>
        <v>4997.1607041453717</v>
      </c>
      <c r="I79" s="1">
        <f>H79/1518</f>
        <v>3.2919372227571619</v>
      </c>
      <c r="J79" s="6"/>
      <c r="K79" s="6"/>
      <c r="L79" s="6"/>
    </row>
    <row r="80" spans="2:12" ht="16.2" thickBot="1" x14ac:dyDescent="0.35">
      <c r="B80" s="2" t="s">
        <v>439</v>
      </c>
      <c r="C80" s="1" t="s">
        <v>127</v>
      </c>
      <c r="D80" s="7">
        <v>13</v>
      </c>
      <c r="E80" s="1">
        <f t="shared" si="2"/>
        <v>11614.61290933182</v>
      </c>
      <c r="F80" s="1">
        <f>E80/290</f>
        <v>40.050389342523516</v>
      </c>
      <c r="H80" s="1">
        <f t="shared" si="3"/>
        <v>2706.7953814120765</v>
      </c>
      <c r="I80" s="1">
        <f>H80/290</f>
        <v>9.3337771772830216</v>
      </c>
      <c r="J80" s="6"/>
      <c r="K80" s="6"/>
      <c r="L80" s="6"/>
    </row>
    <row r="81" spans="2:12" ht="16.2" thickBot="1" x14ac:dyDescent="0.35">
      <c r="B81" s="2" t="s">
        <v>440</v>
      </c>
      <c r="C81" s="1" t="s">
        <v>127</v>
      </c>
      <c r="D81" s="7">
        <v>28</v>
      </c>
      <c r="E81" s="1">
        <f t="shared" si="2"/>
        <v>25016.089343176227</v>
      </c>
      <c r="F81" s="1">
        <f>E81/349</f>
        <v>71.679339092195491</v>
      </c>
      <c r="H81" s="1">
        <f t="shared" si="3"/>
        <v>5830.0208215029343</v>
      </c>
      <c r="I81" s="1">
        <f>H81/349</f>
        <v>16.704930720638782</v>
      </c>
      <c r="J81" s="6"/>
      <c r="K81" s="6"/>
      <c r="L81" s="6"/>
    </row>
    <row r="82" spans="2:12" ht="16.2" thickBot="1" x14ac:dyDescent="0.35">
      <c r="B82" s="2" t="s">
        <v>441</v>
      </c>
      <c r="C82" s="1" t="s">
        <v>127</v>
      </c>
      <c r="D82" s="7">
        <v>0.5</v>
      </c>
      <c r="E82" s="1">
        <f t="shared" si="2"/>
        <v>446.71588112814686</v>
      </c>
      <c r="F82" s="1">
        <f>E82/6</f>
        <v>74.452646854691139</v>
      </c>
      <c r="H82" s="1">
        <f t="shared" si="3"/>
        <v>104.10751466969525</v>
      </c>
      <c r="I82" s="1">
        <f>H82/6</f>
        <v>17.351252444949207</v>
      </c>
      <c r="J82" s="6"/>
      <c r="K82" s="6"/>
      <c r="L82" s="6"/>
    </row>
    <row r="83" spans="2:12" ht="16.2" thickBot="1" x14ac:dyDescent="0.35">
      <c r="B83" s="2" t="s">
        <v>35</v>
      </c>
      <c r="C83" s="1" t="s">
        <v>127</v>
      </c>
      <c r="D83" s="7">
        <v>6</v>
      </c>
      <c r="E83" s="1">
        <f t="shared" si="2"/>
        <v>5360.5905735377628</v>
      </c>
      <c r="F83" s="1">
        <f>E83/69</f>
        <v>77.68971845706902</v>
      </c>
      <c r="H83" s="1">
        <f t="shared" si="3"/>
        <v>1249.2901760363429</v>
      </c>
      <c r="I83" s="1">
        <f>H83/69</f>
        <v>18.105654725164392</v>
      </c>
      <c r="J83" s="6"/>
      <c r="K83" s="6"/>
      <c r="L83" s="6"/>
    </row>
    <row r="84" spans="2:12" ht="16.2" thickBot="1" x14ac:dyDescent="0.35">
      <c r="B84" s="2" t="s">
        <v>570</v>
      </c>
      <c r="C84" s="1" t="s">
        <v>127</v>
      </c>
      <c r="D84" s="7">
        <v>7</v>
      </c>
      <c r="E84" s="1">
        <f t="shared" si="2"/>
        <v>6254.0223357940567</v>
      </c>
      <c r="F84" s="1">
        <f>E84/998</f>
        <v>6.2665554466874314</v>
      </c>
      <c r="H84" s="1">
        <f t="shared" si="3"/>
        <v>1457.5052053757336</v>
      </c>
      <c r="I84" s="1">
        <f>H84/998</f>
        <v>1.4604260574907151</v>
      </c>
      <c r="J84" s="6"/>
      <c r="K84" s="6"/>
      <c r="L84" s="6"/>
    </row>
    <row r="85" spans="2:12" ht="16.2" thickBot="1" x14ac:dyDescent="0.35">
      <c r="B85" s="2" t="s">
        <v>571</v>
      </c>
      <c r="C85" s="1" t="s">
        <v>127</v>
      </c>
      <c r="D85" s="7">
        <v>7</v>
      </c>
      <c r="E85" s="1">
        <f t="shared" si="2"/>
        <v>6254.0223357940567</v>
      </c>
      <c r="F85" s="1">
        <f>E85/635</f>
        <v>9.8488540721166249</v>
      </c>
      <c r="H85" s="1">
        <f t="shared" si="3"/>
        <v>1457.5052053757336</v>
      </c>
      <c r="I85" s="1">
        <f>H85/635</f>
        <v>2.2952837879932813</v>
      </c>
      <c r="J85" s="6"/>
      <c r="K85" s="6"/>
      <c r="L85" s="6"/>
    </row>
    <row r="86" spans="2:12" ht="16.2" thickBot="1" x14ac:dyDescent="0.35">
      <c r="B86" s="2" t="s">
        <v>572</v>
      </c>
      <c r="C86" s="1" t="s">
        <v>127</v>
      </c>
      <c r="D86" s="7">
        <v>4</v>
      </c>
      <c r="E86" s="1">
        <f t="shared" si="2"/>
        <v>3573.7270490251749</v>
      </c>
      <c r="F86" s="1">
        <f>E86/396</f>
        <v>9.024563255114078</v>
      </c>
      <c r="H86" s="1">
        <f t="shared" si="3"/>
        <v>832.86011735756199</v>
      </c>
      <c r="I86" s="1">
        <f>H86/396</f>
        <v>2.1031821145392979</v>
      </c>
      <c r="J86" s="6"/>
      <c r="K86" s="6"/>
      <c r="L86" s="6"/>
    </row>
    <row r="87" spans="2:12" ht="16.2" thickBot="1" x14ac:dyDescent="0.35">
      <c r="B87" s="2" t="s">
        <v>573</v>
      </c>
      <c r="C87" s="1" t="s">
        <v>127</v>
      </c>
      <c r="D87" s="7">
        <v>6</v>
      </c>
      <c r="E87" s="1">
        <f t="shared" si="2"/>
        <v>5360.5905735377628</v>
      </c>
      <c r="F87" s="1">
        <f>E87/346</f>
        <v>15.493036339704517</v>
      </c>
      <c r="H87" s="1">
        <f t="shared" si="3"/>
        <v>1249.2901760363429</v>
      </c>
      <c r="I87" s="1">
        <f>H87/346</f>
        <v>3.6106652486599509</v>
      </c>
      <c r="J87" s="6"/>
      <c r="K87" s="6"/>
      <c r="L87" s="6"/>
    </row>
    <row r="88" spans="2:12" ht="16.2" thickBot="1" x14ac:dyDescent="0.35">
      <c r="B88" s="2" t="s">
        <v>574</v>
      </c>
      <c r="C88" s="1" t="s">
        <v>127</v>
      </c>
      <c r="D88" s="7">
        <v>12</v>
      </c>
      <c r="E88" s="1">
        <f t="shared" si="2"/>
        <v>10721.181147075526</v>
      </c>
      <c r="F88" s="1">
        <f>E88/711</f>
        <v>15.07901708449441</v>
      </c>
      <c r="H88" s="1">
        <f t="shared" si="3"/>
        <v>2498.5803520726859</v>
      </c>
      <c r="I88" s="1">
        <f>H88/711</f>
        <v>3.5141777103694598</v>
      </c>
      <c r="J88" s="6"/>
      <c r="K88" s="6"/>
      <c r="L88" s="6"/>
    </row>
    <row r="89" spans="2:12" ht="16.2" thickBot="1" x14ac:dyDescent="0.35">
      <c r="B89" s="2" t="s">
        <v>575</v>
      </c>
      <c r="C89" s="1" t="s">
        <v>127</v>
      </c>
      <c r="D89" s="7">
        <v>10</v>
      </c>
      <c r="E89" s="1">
        <f t="shared" si="2"/>
        <v>8934.3176225629377</v>
      </c>
      <c r="F89" s="1">
        <f>E89/226</f>
        <v>39.532378860897957</v>
      </c>
      <c r="H89" s="1">
        <f t="shared" si="3"/>
        <v>2082.150293393905</v>
      </c>
      <c r="I89" s="1">
        <f>H89/226</f>
        <v>9.2130543955482516</v>
      </c>
      <c r="J89" s="6"/>
      <c r="K89" s="6"/>
      <c r="L89" s="6"/>
    </row>
    <row r="90" spans="2:12" ht="16.2" thickBot="1" x14ac:dyDescent="0.35">
      <c r="B90" s="2" t="s">
        <v>442</v>
      </c>
      <c r="C90" s="1" t="s">
        <v>127</v>
      </c>
      <c r="D90" s="7">
        <v>2</v>
      </c>
      <c r="E90" s="1">
        <f t="shared" si="2"/>
        <v>1786.8635245125874</v>
      </c>
      <c r="F90" s="1">
        <f>E90/80</f>
        <v>22.335794056407344</v>
      </c>
      <c r="H90" s="1">
        <f t="shared" si="3"/>
        <v>416.43005867878099</v>
      </c>
      <c r="I90" s="1">
        <f>H90/80</f>
        <v>5.2053757334847628</v>
      </c>
      <c r="J90" s="6"/>
      <c r="K90" s="6"/>
      <c r="L90" s="6"/>
    </row>
    <row r="91" spans="2:12" ht="16.2" thickBot="1" x14ac:dyDescent="0.35">
      <c r="B91" s="2" t="s">
        <v>443</v>
      </c>
      <c r="C91" s="1" t="s">
        <v>127</v>
      </c>
      <c r="D91" s="7">
        <v>10</v>
      </c>
      <c r="E91" s="1">
        <f t="shared" si="2"/>
        <v>8934.3176225629377</v>
      </c>
      <c r="F91" s="1">
        <f>E91/308</f>
        <v>29.007524748580966</v>
      </c>
      <c r="H91" s="1">
        <f t="shared" si="3"/>
        <v>2082.150293393905</v>
      </c>
      <c r="I91" s="1">
        <f>H91/308</f>
        <v>6.7602282253048864</v>
      </c>
      <c r="J91" s="6"/>
      <c r="K91" s="6"/>
      <c r="L91" s="6"/>
    </row>
    <row r="92" spans="2:12" ht="16.2" thickBot="1" x14ac:dyDescent="0.35">
      <c r="B92" s="2" t="s">
        <v>444</v>
      </c>
      <c r="C92" s="1" t="s">
        <v>127</v>
      </c>
      <c r="D92" s="7">
        <v>2</v>
      </c>
      <c r="E92" s="1">
        <f t="shared" si="2"/>
        <v>1786.8635245125874</v>
      </c>
      <c r="F92" s="1">
        <f>E92/48</f>
        <v>37.226323427345569</v>
      </c>
      <c r="H92" s="1">
        <f t="shared" si="3"/>
        <v>416.43005867878099</v>
      </c>
      <c r="I92" s="1">
        <f>H92/48</f>
        <v>8.6756262224746035</v>
      </c>
      <c r="J92" s="6"/>
      <c r="K92" s="6"/>
      <c r="L92" s="6"/>
    </row>
    <row r="93" spans="2:12" ht="16.2" thickBot="1" x14ac:dyDescent="0.35">
      <c r="B93" s="2" t="s">
        <v>445</v>
      </c>
      <c r="C93" s="1" t="s">
        <v>127</v>
      </c>
      <c r="D93" s="7">
        <v>4</v>
      </c>
      <c r="E93" s="1">
        <f t="shared" si="2"/>
        <v>3573.7270490251749</v>
      </c>
      <c r="F93" s="1">
        <f>E93/107</f>
        <v>33.399318215188551</v>
      </c>
      <c r="H93" s="1">
        <f t="shared" si="3"/>
        <v>832.86011735756199</v>
      </c>
      <c r="I93" s="1">
        <f>H93/107</f>
        <v>7.7837394145566545</v>
      </c>
      <c r="J93" s="6"/>
      <c r="K93" s="6"/>
      <c r="L93" s="6"/>
    </row>
    <row r="94" spans="2:12" ht="16.2" thickBot="1" x14ac:dyDescent="0.35">
      <c r="B94" s="2" t="s">
        <v>527</v>
      </c>
      <c r="C94" s="1" t="s">
        <v>127</v>
      </c>
      <c r="D94" s="7">
        <v>5</v>
      </c>
      <c r="E94" s="1">
        <f t="shared" si="2"/>
        <v>4467.1588112814688</v>
      </c>
      <c r="F94" s="1">
        <f>E94/101</f>
        <v>44.229295161202664</v>
      </c>
      <c r="H94" s="1">
        <f t="shared" si="3"/>
        <v>1041.0751466969525</v>
      </c>
      <c r="I94" s="1">
        <f>H94/101</f>
        <v>10.307674719771807</v>
      </c>
      <c r="J94" s="6"/>
      <c r="K94" s="6"/>
      <c r="L94" s="6"/>
    </row>
    <row r="95" spans="2:12" ht="16.2" thickBot="1" x14ac:dyDescent="0.35">
      <c r="B95" s="2" t="s">
        <v>576</v>
      </c>
      <c r="C95" s="1" t="s">
        <v>127</v>
      </c>
      <c r="D95" s="7">
        <v>14</v>
      </c>
      <c r="E95" s="1">
        <f t="shared" si="2"/>
        <v>12508.044671588113</v>
      </c>
      <c r="F95" s="1">
        <f>E95/449</f>
        <v>27.857560515786446</v>
      </c>
      <c r="H95" s="1">
        <f t="shared" si="3"/>
        <v>2915.0104107514671</v>
      </c>
      <c r="I95" s="1">
        <f>H95/449</f>
        <v>6.492228086306163</v>
      </c>
      <c r="J95" s="6"/>
      <c r="K95" s="6"/>
      <c r="L95" s="6"/>
    </row>
    <row r="96" spans="2:12" ht="16.2" thickBot="1" x14ac:dyDescent="0.35">
      <c r="B96" s="2" t="s">
        <v>448</v>
      </c>
      <c r="C96" s="1" t="s">
        <v>127</v>
      </c>
      <c r="D96" s="7">
        <v>29</v>
      </c>
      <c r="E96" s="1">
        <f t="shared" si="2"/>
        <v>25909.521105432519</v>
      </c>
      <c r="F96" s="1">
        <f>E96/4125</f>
        <v>6.2810960255593988</v>
      </c>
      <c r="H96" s="1">
        <f t="shared" si="3"/>
        <v>6038.235850842324</v>
      </c>
      <c r="I96" s="1">
        <f>H96/4125</f>
        <v>1.4638147517193514</v>
      </c>
      <c r="J96" s="6"/>
      <c r="K96" s="6"/>
      <c r="L96" s="6"/>
    </row>
    <row r="97" spans="2:12" ht="16.2" thickBot="1" x14ac:dyDescent="0.35">
      <c r="B97" s="2" t="s">
        <v>449</v>
      </c>
      <c r="C97" s="1" t="s">
        <v>127</v>
      </c>
      <c r="D97" s="7">
        <v>11</v>
      </c>
      <c r="E97" s="1">
        <f t="shared" si="2"/>
        <v>9827.7493848192316</v>
      </c>
      <c r="F97" s="1">
        <f>E97/1093</f>
        <v>8.9915364911429378</v>
      </c>
      <c r="H97" s="1">
        <f t="shared" si="3"/>
        <v>2290.3653227332957</v>
      </c>
      <c r="I97" s="1">
        <f>H97/1093</f>
        <v>2.0954851992070407</v>
      </c>
      <c r="J97" s="6"/>
      <c r="K97" s="6"/>
      <c r="L97" s="6"/>
    </row>
    <row r="98" spans="2:12" ht="16.2" thickBot="1" x14ac:dyDescent="0.35">
      <c r="B98" s="2" t="s">
        <v>450</v>
      </c>
      <c r="C98" s="1" t="s">
        <v>127</v>
      </c>
      <c r="D98" s="7">
        <v>12</v>
      </c>
      <c r="E98" s="1">
        <f t="shared" si="2"/>
        <v>10721.181147075526</v>
      </c>
      <c r="F98" s="1">
        <f>E98/1091</f>
        <v>9.826930473946403</v>
      </c>
      <c r="H98" s="1">
        <f t="shared" si="3"/>
        <v>2498.5803520726859</v>
      </c>
      <c r="I98" s="1">
        <f>H98/1091</f>
        <v>2.2901744748603905</v>
      </c>
      <c r="J98" s="6"/>
      <c r="K98" s="6"/>
      <c r="L98" s="6"/>
    </row>
    <row r="99" spans="2:12" ht="16.2" thickBot="1" x14ac:dyDescent="0.35">
      <c r="B99" s="2" t="s">
        <v>451</v>
      </c>
      <c r="C99" s="1" t="s">
        <v>127</v>
      </c>
      <c r="D99" s="7">
        <v>15</v>
      </c>
      <c r="E99" s="1">
        <f t="shared" si="2"/>
        <v>13401.476433844407</v>
      </c>
      <c r="F99" s="1">
        <f>E99/1492</f>
        <v>8.9822228108876718</v>
      </c>
      <c r="H99" s="1">
        <f t="shared" si="3"/>
        <v>3123.2254400908573</v>
      </c>
      <c r="I99" s="1">
        <f>H99/1492</f>
        <v>2.0933146381306016</v>
      </c>
      <c r="J99" s="6"/>
      <c r="K99" s="6"/>
      <c r="L99" s="6"/>
    </row>
    <row r="100" spans="2:12" ht="16.2" thickBot="1" x14ac:dyDescent="0.35">
      <c r="B100" s="2" t="s">
        <v>452</v>
      </c>
      <c r="C100" s="1" t="s">
        <v>127</v>
      </c>
      <c r="D100" s="7">
        <v>10</v>
      </c>
      <c r="E100" s="1">
        <f t="shared" si="2"/>
        <v>8934.3176225629377</v>
      </c>
      <c r="F100" s="1">
        <f>E100/988</f>
        <v>9.04283160178435</v>
      </c>
      <c r="H100" s="1">
        <f t="shared" si="3"/>
        <v>2082.150293393905</v>
      </c>
      <c r="I100" s="1">
        <f>H100/988</f>
        <v>2.1074395682124547</v>
      </c>
      <c r="J100" s="6"/>
      <c r="K100" s="6"/>
      <c r="L100" s="6"/>
    </row>
    <row r="101" spans="2:12" ht="16.2" thickBot="1" x14ac:dyDescent="0.35">
      <c r="B101" s="2" t="s">
        <v>453</v>
      </c>
      <c r="C101" s="1" t="s">
        <v>127</v>
      </c>
      <c r="D101" s="7">
        <v>13</v>
      </c>
      <c r="E101" s="1">
        <f t="shared" si="2"/>
        <v>11614.61290933182</v>
      </c>
      <c r="F101" s="1">
        <f>E101/762</f>
        <v>15.24227415922811</v>
      </c>
      <c r="H101" s="1">
        <f t="shared" si="3"/>
        <v>2706.7953814120765</v>
      </c>
      <c r="I101" s="1">
        <f>H101/762</f>
        <v>3.5522249099896017</v>
      </c>
      <c r="J101" s="6"/>
      <c r="K101" s="6"/>
      <c r="L101" s="6"/>
    </row>
    <row r="102" spans="2:12" ht="16.2" thickBot="1" x14ac:dyDescent="0.35">
      <c r="B102" s="2" t="s">
        <v>454</v>
      </c>
      <c r="C102" s="1" t="s">
        <v>127</v>
      </c>
      <c r="D102" s="7">
        <v>11</v>
      </c>
      <c r="E102" s="1">
        <f t="shared" si="2"/>
        <v>9827.7493848192316</v>
      </c>
      <c r="F102" s="1">
        <f>E102/608</f>
        <v>16.164061488189525</v>
      </c>
      <c r="H102" s="1">
        <f t="shared" si="3"/>
        <v>2290.3653227332957</v>
      </c>
      <c r="I102" s="1">
        <f>H102/608</f>
        <v>3.7670482281797626</v>
      </c>
      <c r="J102" s="6"/>
      <c r="K102" s="6"/>
      <c r="L102" s="6"/>
    </row>
    <row r="103" spans="2:12" ht="16.2" thickBot="1" x14ac:dyDescent="0.35">
      <c r="B103" s="2" t="s">
        <v>455</v>
      </c>
      <c r="C103" s="1" t="s">
        <v>127</v>
      </c>
      <c r="D103" s="7">
        <v>16</v>
      </c>
      <c r="E103" s="1">
        <f t="shared" si="2"/>
        <v>14294.9081961007</v>
      </c>
      <c r="F103" s="1">
        <f>E103/987</f>
        <v>14.483189661702836</v>
      </c>
      <c r="H103" s="1">
        <f t="shared" si="3"/>
        <v>3331.440469430248</v>
      </c>
      <c r="I103" s="1">
        <f>H103/987</f>
        <v>3.3753196245493902</v>
      </c>
      <c r="J103" s="6"/>
      <c r="K103" s="6"/>
      <c r="L103" s="6"/>
    </row>
    <row r="104" spans="2:12" ht="16.2" thickBot="1" x14ac:dyDescent="0.35">
      <c r="B104" s="2" t="s">
        <v>456</v>
      </c>
      <c r="C104" s="1" t="s">
        <v>127</v>
      </c>
      <c r="D104" s="7">
        <v>9</v>
      </c>
      <c r="E104" s="1">
        <f t="shared" si="2"/>
        <v>8040.8858603066437</v>
      </c>
      <c r="F104" s="1">
        <f>E104/531</f>
        <v>15.142911224682944</v>
      </c>
      <c r="H104" s="1">
        <f t="shared" si="3"/>
        <v>1873.9352640545144</v>
      </c>
      <c r="I104" s="1">
        <f>H104/531</f>
        <v>3.5290682938879745</v>
      </c>
      <c r="J104" s="6"/>
      <c r="K104" s="6"/>
      <c r="L104" s="6"/>
    </row>
    <row r="105" spans="2:12" ht="16.2" thickBot="1" x14ac:dyDescent="0.35">
      <c r="B105" s="2" t="s">
        <v>457</v>
      </c>
      <c r="C105" s="1" t="s">
        <v>127</v>
      </c>
      <c r="D105" s="7">
        <v>3</v>
      </c>
      <c r="E105" s="1">
        <f t="shared" si="2"/>
        <v>2680.2952867688814</v>
      </c>
      <c r="F105" s="1">
        <f>E105/50</f>
        <v>53.605905735377625</v>
      </c>
      <c r="H105" s="1">
        <f t="shared" si="3"/>
        <v>624.64508801817146</v>
      </c>
      <c r="I105" s="1">
        <f>H105/50</f>
        <v>12.492901760363429</v>
      </c>
      <c r="J105" s="6"/>
      <c r="K105" s="6"/>
      <c r="L105" s="6"/>
    </row>
    <row r="106" spans="2:12" ht="16.2" thickBot="1" x14ac:dyDescent="0.35">
      <c r="B106" s="2" t="s">
        <v>458</v>
      </c>
      <c r="C106" s="1" t="s">
        <v>127</v>
      </c>
      <c r="D106" s="7">
        <v>10</v>
      </c>
      <c r="E106" s="1">
        <f t="shared" si="2"/>
        <v>8934.3176225629377</v>
      </c>
      <c r="F106" s="1">
        <f>E106/240</f>
        <v>37.226323427345577</v>
      </c>
      <c r="H106" s="1">
        <f t="shared" si="3"/>
        <v>2082.150293393905</v>
      </c>
      <c r="I106" s="1">
        <f>H106/240</f>
        <v>8.6756262224746035</v>
      </c>
      <c r="J106" s="6"/>
      <c r="K106" s="6"/>
      <c r="L106" s="6"/>
    </row>
    <row r="107" spans="2:12" ht="16.2" thickBot="1" x14ac:dyDescent="0.35">
      <c r="B107" s="2" t="s">
        <v>459</v>
      </c>
      <c r="C107" s="1" t="s">
        <v>127</v>
      </c>
      <c r="D107" s="7">
        <v>28</v>
      </c>
      <c r="E107" s="1">
        <f t="shared" si="2"/>
        <v>25016.089343176227</v>
      </c>
      <c r="F107" s="1">
        <f>E107/349</f>
        <v>71.679339092195491</v>
      </c>
      <c r="H107" s="1">
        <f t="shared" si="3"/>
        <v>5830.0208215029343</v>
      </c>
      <c r="I107" s="1">
        <f>H107/349</f>
        <v>16.704930720638782</v>
      </c>
      <c r="J107" s="6"/>
      <c r="K107" s="6"/>
      <c r="L107" s="6"/>
    </row>
    <row r="108" spans="2:12" ht="16.2" thickBot="1" x14ac:dyDescent="0.35">
      <c r="B108" s="2" t="s">
        <v>460</v>
      </c>
      <c r="C108" s="1" t="s">
        <v>127</v>
      </c>
      <c r="D108" s="7">
        <v>0.5</v>
      </c>
      <c r="E108" s="1">
        <f t="shared" si="2"/>
        <v>446.71588112814686</v>
      </c>
      <c r="F108" s="1">
        <f>E108/6</f>
        <v>74.452646854691139</v>
      </c>
      <c r="H108" s="1">
        <f t="shared" si="3"/>
        <v>104.10751466969525</v>
      </c>
      <c r="I108" s="1">
        <f>H108/6</f>
        <v>17.351252444949207</v>
      </c>
      <c r="J108" s="6"/>
      <c r="K108" s="6"/>
      <c r="L108" s="6"/>
    </row>
    <row r="109" spans="2:12" ht="16.2" thickBot="1" x14ac:dyDescent="0.35">
      <c r="B109" s="2" t="s">
        <v>192</v>
      </c>
      <c r="C109" s="1" t="s">
        <v>127</v>
      </c>
      <c r="D109" s="7">
        <v>6</v>
      </c>
      <c r="E109" s="1">
        <f t="shared" si="2"/>
        <v>5360.5905735377628</v>
      </c>
      <c r="F109" s="1">
        <f>E109/69</f>
        <v>77.68971845706902</v>
      </c>
      <c r="H109" s="1">
        <f t="shared" si="3"/>
        <v>1249.2901760363429</v>
      </c>
      <c r="I109" s="1">
        <f>H109/69</f>
        <v>18.105654725164392</v>
      </c>
      <c r="J109" s="6"/>
      <c r="K109" s="6"/>
      <c r="L109" s="6"/>
    </row>
    <row r="110" spans="2:12" ht="16.2" thickBot="1" x14ac:dyDescent="0.35">
      <c r="B110" s="2" t="s">
        <v>462</v>
      </c>
      <c r="C110" s="1" t="s">
        <v>127</v>
      </c>
      <c r="D110" s="7">
        <v>7</v>
      </c>
      <c r="E110" s="1">
        <f t="shared" si="2"/>
        <v>6254.0223357940567</v>
      </c>
      <c r="F110" s="1">
        <f>E110/998</f>
        <v>6.2665554466874314</v>
      </c>
      <c r="H110" s="1">
        <f t="shared" si="3"/>
        <v>1457.5052053757336</v>
      </c>
      <c r="I110" s="1">
        <f>H110/998</f>
        <v>1.4604260574907151</v>
      </c>
      <c r="J110" s="6"/>
      <c r="K110" s="6"/>
      <c r="L110" s="6"/>
    </row>
    <row r="111" spans="2:12" ht="16.2" thickBot="1" x14ac:dyDescent="0.35">
      <c r="B111" s="2" t="s">
        <v>463</v>
      </c>
      <c r="C111" s="1" t="s">
        <v>127</v>
      </c>
      <c r="D111" s="7">
        <v>7</v>
      </c>
      <c r="E111" s="1">
        <f t="shared" si="2"/>
        <v>6254.0223357940567</v>
      </c>
      <c r="F111" s="1">
        <f>E111/635</f>
        <v>9.8488540721166249</v>
      </c>
      <c r="H111" s="1">
        <f t="shared" si="3"/>
        <v>1457.5052053757336</v>
      </c>
      <c r="I111" s="1">
        <f>H111/635</f>
        <v>2.2952837879932813</v>
      </c>
      <c r="J111" s="6"/>
      <c r="K111" s="6"/>
      <c r="L111" s="6"/>
    </row>
    <row r="112" spans="2:12" ht="16.2" thickBot="1" x14ac:dyDescent="0.35">
      <c r="B112" s="2" t="s">
        <v>464</v>
      </c>
      <c r="C112" s="1" t="s">
        <v>127</v>
      </c>
      <c r="D112" s="7">
        <v>4</v>
      </c>
      <c r="E112" s="1">
        <f t="shared" si="2"/>
        <v>3573.7270490251749</v>
      </c>
      <c r="F112" s="1">
        <f>E112/396</f>
        <v>9.024563255114078</v>
      </c>
      <c r="H112" s="1">
        <f t="shared" si="3"/>
        <v>832.86011735756199</v>
      </c>
      <c r="I112" s="1">
        <f>H112/396</f>
        <v>2.1031821145392979</v>
      </c>
      <c r="J112" s="6"/>
      <c r="K112" s="6"/>
      <c r="L112" s="6"/>
    </row>
    <row r="113" spans="2:12" ht="16.2" thickBot="1" x14ac:dyDescent="0.35">
      <c r="B113" s="2" t="s">
        <v>577</v>
      </c>
      <c r="C113" s="1" t="s">
        <v>127</v>
      </c>
      <c r="D113" s="7">
        <v>12</v>
      </c>
      <c r="E113" s="1">
        <f t="shared" si="2"/>
        <v>10721.181147075526</v>
      </c>
      <c r="F113" s="1">
        <f>E113/711</f>
        <v>15.07901708449441</v>
      </c>
      <c r="H113" s="1">
        <f t="shared" si="3"/>
        <v>2498.5803520726859</v>
      </c>
      <c r="I113" s="1">
        <f>H113/711</f>
        <v>3.5141777103694598</v>
      </c>
      <c r="J113" s="6"/>
      <c r="K113" s="6"/>
      <c r="L113" s="6"/>
    </row>
    <row r="114" spans="2:12" ht="16.2" thickBot="1" x14ac:dyDescent="0.35">
      <c r="B114" s="2" t="s">
        <v>466</v>
      </c>
      <c r="C114" s="1" t="s">
        <v>127</v>
      </c>
      <c r="D114" s="7">
        <v>6</v>
      </c>
      <c r="E114" s="1">
        <f t="shared" si="2"/>
        <v>5360.5905735377628</v>
      </c>
      <c r="F114" s="1">
        <f>E114/346</f>
        <v>15.493036339704517</v>
      </c>
      <c r="H114" s="1">
        <f t="shared" si="3"/>
        <v>1249.2901760363429</v>
      </c>
      <c r="I114" s="1">
        <f>H114/346</f>
        <v>3.6106652486599509</v>
      </c>
      <c r="J114" s="6"/>
      <c r="K114" s="6"/>
      <c r="L114" s="6"/>
    </row>
    <row r="115" spans="2:12" ht="16.2" thickBot="1" x14ac:dyDescent="0.35">
      <c r="B115" s="2" t="s">
        <v>578</v>
      </c>
      <c r="C115" s="1" t="s">
        <v>127</v>
      </c>
      <c r="D115" s="7">
        <v>10</v>
      </c>
      <c r="E115" s="1">
        <f t="shared" si="2"/>
        <v>8934.3176225629377</v>
      </c>
      <c r="F115" s="1">
        <f>E115/226</f>
        <v>39.532378860897957</v>
      </c>
      <c r="H115" s="1">
        <f t="shared" si="3"/>
        <v>2082.150293393905</v>
      </c>
      <c r="I115" s="1">
        <f>H115/226</f>
        <v>9.2130543955482516</v>
      </c>
      <c r="J115" s="6"/>
      <c r="K115" s="6"/>
      <c r="L115" s="6"/>
    </row>
    <row r="116" spans="2:12" ht="16.2" thickBot="1" x14ac:dyDescent="0.35">
      <c r="B116" s="2" t="s">
        <v>468</v>
      </c>
      <c r="C116" s="1" t="s">
        <v>127</v>
      </c>
      <c r="D116" s="7">
        <v>0.5</v>
      </c>
      <c r="E116" s="1">
        <f t="shared" si="2"/>
        <v>446.71588112814686</v>
      </c>
      <c r="F116" s="1">
        <f>E116/16</f>
        <v>27.919742570509179</v>
      </c>
      <c r="H116" s="1">
        <f t="shared" si="3"/>
        <v>104.10751466969525</v>
      </c>
      <c r="I116" s="1">
        <f>H116/16</f>
        <v>6.506719666855953</v>
      </c>
      <c r="J116" s="6"/>
      <c r="K116" s="6"/>
      <c r="L116" s="6"/>
    </row>
    <row r="117" spans="2:12" ht="16.2" thickBot="1" x14ac:dyDescent="0.35">
      <c r="B117" s="2" t="s">
        <v>469</v>
      </c>
      <c r="C117" s="1" t="s">
        <v>127</v>
      </c>
      <c r="D117" s="7">
        <v>4</v>
      </c>
      <c r="E117" s="1">
        <f t="shared" si="2"/>
        <v>3573.7270490251749</v>
      </c>
      <c r="F117" s="1">
        <f>E117/96</f>
        <v>37.226323427345569</v>
      </c>
      <c r="H117" s="1">
        <f t="shared" si="3"/>
        <v>832.86011735756199</v>
      </c>
      <c r="I117" s="1">
        <f>H117/96</f>
        <v>8.6756262224746035</v>
      </c>
      <c r="J117" s="6"/>
      <c r="K117" s="6"/>
      <c r="L117" s="6"/>
    </row>
    <row r="118" spans="2:12" ht="16.2" thickBot="1" x14ac:dyDescent="0.35">
      <c r="B118" s="2" t="s">
        <v>579</v>
      </c>
      <c r="C118" s="1" t="s">
        <v>127</v>
      </c>
      <c r="D118" s="7">
        <v>5</v>
      </c>
      <c r="E118" s="1">
        <f t="shared" si="2"/>
        <v>4467.1588112814688</v>
      </c>
      <c r="F118" s="1">
        <f>E118/131</f>
        <v>34.100448941079918</v>
      </c>
      <c r="H118" s="1">
        <f t="shared" si="3"/>
        <v>1041.0751466969525</v>
      </c>
      <c r="I118" s="1">
        <f>H118/131</f>
        <v>7.9471385244042176</v>
      </c>
      <c r="J118" s="6"/>
      <c r="K118" s="6"/>
      <c r="L118" s="6"/>
    </row>
    <row r="119" spans="2:12" ht="16.2" thickBot="1" x14ac:dyDescent="0.35">
      <c r="B119" s="2" t="s">
        <v>580</v>
      </c>
      <c r="C119" s="1" t="s">
        <v>127</v>
      </c>
      <c r="D119" s="7">
        <v>2</v>
      </c>
      <c r="E119" s="1">
        <f t="shared" si="2"/>
        <v>1786.8635245125874</v>
      </c>
      <c r="F119" s="1">
        <f>E119/50</f>
        <v>35.737270490251746</v>
      </c>
      <c r="H119" s="1">
        <f t="shared" si="3"/>
        <v>416.43005867878099</v>
      </c>
      <c r="I119" s="1">
        <f>H119/50</f>
        <v>8.3286011735756205</v>
      </c>
      <c r="J119" s="6"/>
      <c r="K119" s="6"/>
      <c r="L119" s="6"/>
    </row>
    <row r="120" spans="2:12" ht="16.2" thickBot="1" x14ac:dyDescent="0.35">
      <c r="B120" s="2" t="s">
        <v>193</v>
      </c>
      <c r="C120" s="1" t="s">
        <v>127</v>
      </c>
      <c r="D120" s="7">
        <v>8</v>
      </c>
      <c r="E120" s="1">
        <f t="shared" si="2"/>
        <v>7147.4540980503498</v>
      </c>
      <c r="F120" s="1">
        <f>E120/733</f>
        <v>9.7509605703278979</v>
      </c>
      <c r="H120" s="1">
        <f t="shared" si="3"/>
        <v>1665.720234715124</v>
      </c>
      <c r="I120" s="1">
        <f>H120/733</f>
        <v>2.272469624440824</v>
      </c>
      <c r="J120" s="6"/>
      <c r="K120" s="6"/>
      <c r="L120" s="6"/>
    </row>
    <row r="121" spans="2:12" ht="16.2" thickBot="1" x14ac:dyDescent="0.35">
      <c r="B121" s="2" t="s">
        <v>194</v>
      </c>
      <c r="C121" s="1" t="s">
        <v>127</v>
      </c>
      <c r="D121" s="7">
        <v>4</v>
      </c>
      <c r="E121" s="1">
        <f t="shared" si="2"/>
        <v>3573.7270490251749</v>
      </c>
      <c r="F121" s="1">
        <f>E121/32</f>
        <v>111.67897028203672</v>
      </c>
      <c r="H121" s="1">
        <f t="shared" si="3"/>
        <v>832.86011735756199</v>
      </c>
      <c r="I121" s="1">
        <f>H121/32</f>
        <v>26.026878667423812</v>
      </c>
      <c r="J121" s="6"/>
      <c r="K121" s="6"/>
      <c r="L121" s="6"/>
    </row>
    <row r="122" spans="2:12" ht="16.2" thickBot="1" x14ac:dyDescent="0.35">
      <c r="B122" s="2" t="s">
        <v>195</v>
      </c>
      <c r="C122" s="1" t="s">
        <v>127</v>
      </c>
      <c r="D122" s="7">
        <v>7</v>
      </c>
      <c r="E122" s="1">
        <f t="shared" si="2"/>
        <v>6254.0223357940567</v>
      </c>
      <c r="F122" s="1">
        <f>E122/266</f>
        <v>23.511362164639312</v>
      </c>
      <c r="H122" s="1">
        <f t="shared" si="3"/>
        <v>1457.5052053757336</v>
      </c>
      <c r="I122" s="1">
        <f>H122/266</f>
        <v>5.4793428773523818</v>
      </c>
      <c r="J122" s="6"/>
      <c r="K122" s="6"/>
      <c r="L122" s="6"/>
    </row>
    <row r="123" spans="2:12" ht="16.2" thickBot="1" x14ac:dyDescent="0.35">
      <c r="B123" s="2" t="s">
        <v>470</v>
      </c>
      <c r="C123" s="1" t="s">
        <v>127</v>
      </c>
      <c r="D123" s="7">
        <v>5</v>
      </c>
      <c r="E123" s="1">
        <f t="shared" si="2"/>
        <v>4467.1588112814688</v>
      </c>
      <c r="F123" s="1">
        <f>E123/469</f>
        <v>9.5248588726683767</v>
      </c>
      <c r="H123" s="1">
        <f t="shared" si="3"/>
        <v>1041.0751466969525</v>
      </c>
      <c r="I123" s="1">
        <f>H123/469</f>
        <v>2.219776432189664</v>
      </c>
      <c r="J123" s="6"/>
      <c r="K123" s="6"/>
      <c r="L123" s="6"/>
    </row>
    <row r="124" spans="2:12" ht="16.2" thickBot="1" x14ac:dyDescent="0.35">
      <c r="B124" s="2" t="s">
        <v>198</v>
      </c>
      <c r="C124" s="1" t="s">
        <v>127</v>
      </c>
      <c r="D124" s="7">
        <v>5</v>
      </c>
      <c r="E124" s="1">
        <f>($L$3*D124)/$K$3</f>
        <v>4467.1588112814688</v>
      </c>
      <c r="F124" s="1">
        <f>E124/182</f>
        <v>24.544828633414664</v>
      </c>
      <c r="H124" s="1">
        <f>($L$8*D124)/$K$8</f>
        <v>1041.0751466969525</v>
      </c>
      <c r="I124" s="1">
        <f>H124/182</f>
        <v>5.7201931137195192</v>
      </c>
      <c r="J124" s="6"/>
      <c r="K124" s="6"/>
      <c r="L124" s="6"/>
    </row>
    <row r="125" spans="2:12" ht="16.2" thickBot="1" x14ac:dyDescent="0.35">
      <c r="B125" s="2" t="s">
        <v>197</v>
      </c>
      <c r="C125" s="1" t="s">
        <v>127</v>
      </c>
      <c r="D125" s="7">
        <v>4</v>
      </c>
      <c r="E125" s="1">
        <f t="shared" si="2"/>
        <v>3573.7270490251749</v>
      </c>
      <c r="F125" s="1">
        <f>E125/174</f>
        <v>20.538661201294108</v>
      </c>
      <c r="H125" s="1">
        <f t="shared" si="3"/>
        <v>832.86011735756199</v>
      </c>
      <c r="I125" s="1">
        <f>H125/174</f>
        <v>4.7865523986066778</v>
      </c>
      <c r="J125" s="6"/>
      <c r="K125" s="6"/>
      <c r="L125" s="6"/>
    </row>
    <row r="126" spans="2:12" ht="16.2" thickBot="1" x14ac:dyDescent="0.35">
      <c r="B126" s="2" t="s">
        <v>471</v>
      </c>
      <c r="C126" s="1" t="s">
        <v>127</v>
      </c>
      <c r="D126" s="7">
        <v>6</v>
      </c>
      <c r="E126" s="1">
        <f t="shared" si="2"/>
        <v>5360.5905735377628</v>
      </c>
      <c r="F126" s="1">
        <f>E126/324</f>
        <v>16.545032634375811</v>
      </c>
      <c r="H126" s="1">
        <f t="shared" si="3"/>
        <v>1249.2901760363429</v>
      </c>
      <c r="I126" s="1">
        <f>H126/324</f>
        <v>3.8558338766553795</v>
      </c>
      <c r="J126" s="6"/>
      <c r="K126" s="6"/>
      <c r="L126" s="6"/>
    </row>
    <row r="127" spans="2:12" ht="16.2" thickBot="1" x14ac:dyDescent="0.35">
      <c r="B127" s="2" t="s">
        <v>200</v>
      </c>
      <c r="C127" s="1" t="s">
        <v>127</v>
      </c>
      <c r="D127" s="7">
        <v>3</v>
      </c>
      <c r="E127" s="1">
        <f t="shared" si="2"/>
        <v>2680.2952867688814</v>
      </c>
      <c r="F127" s="1">
        <f>E127/81</f>
        <v>33.090065268751623</v>
      </c>
      <c r="H127" s="1">
        <f t="shared" si="3"/>
        <v>624.64508801817146</v>
      </c>
      <c r="I127" s="1">
        <f>H127/81</f>
        <v>7.7116677533107589</v>
      </c>
      <c r="J127" s="6"/>
      <c r="K127" s="6"/>
      <c r="L127" s="6"/>
    </row>
    <row r="128" spans="2:12" ht="16.2" thickBot="1" x14ac:dyDescent="0.35">
      <c r="B128" s="2" t="s">
        <v>372</v>
      </c>
      <c r="C128" s="1" t="s">
        <v>127</v>
      </c>
      <c r="D128" s="7">
        <v>11</v>
      </c>
      <c r="E128" s="1">
        <f t="shared" si="2"/>
        <v>9827.7493848192316</v>
      </c>
      <c r="F128" s="1">
        <f>E128/1431</f>
        <v>6.8677493954012796</v>
      </c>
      <c r="H128" s="1">
        <f t="shared" si="3"/>
        <v>2290.3653227332957</v>
      </c>
      <c r="I128" s="1">
        <f>H128/1431</f>
        <v>1.6005348167248747</v>
      </c>
      <c r="J128" s="6"/>
      <c r="K128" s="6"/>
      <c r="L128" s="6"/>
    </row>
    <row r="129" spans="2:12" ht="16.2" thickBot="1" x14ac:dyDescent="0.35">
      <c r="B129" s="2" t="s">
        <v>201</v>
      </c>
      <c r="C129" s="1" t="s">
        <v>127</v>
      </c>
      <c r="D129" s="7">
        <v>16</v>
      </c>
      <c r="E129" s="1">
        <f t="shared" si="2"/>
        <v>14294.9081961007</v>
      </c>
      <c r="F129" s="1">
        <f>E129/649</f>
        <v>22.026052690447919</v>
      </c>
      <c r="H129" s="1">
        <f t="shared" si="3"/>
        <v>3331.440469430248</v>
      </c>
      <c r="I129" s="1">
        <f>H129/649</f>
        <v>5.1331902456552356</v>
      </c>
      <c r="J129" s="6"/>
      <c r="K129" s="6"/>
      <c r="L129" s="6"/>
    </row>
    <row r="130" spans="2:12" ht="16.2" thickBot="1" x14ac:dyDescent="0.35">
      <c r="B130" s="2" t="s">
        <v>203</v>
      </c>
      <c r="C130" s="1" t="s">
        <v>127</v>
      </c>
      <c r="D130" s="7">
        <v>13</v>
      </c>
      <c r="E130" s="1">
        <f>($L$3*D130)/$K$3</f>
        <v>11614.61290933182</v>
      </c>
      <c r="F130" s="1">
        <f>E130/1236</f>
        <v>9.396936010786261</v>
      </c>
      <c r="H130" s="1">
        <f>($L$8*D130)/$K$8</f>
        <v>2706.7953814120765</v>
      </c>
      <c r="I130" s="1">
        <f>H130/1236</f>
        <v>2.1899639008188321</v>
      </c>
      <c r="J130" s="6"/>
      <c r="K130" s="6"/>
      <c r="L130" s="6"/>
    </row>
    <row r="131" spans="2:12" ht="16.2" thickBot="1" x14ac:dyDescent="0.35">
      <c r="B131" s="2" t="s">
        <v>202</v>
      </c>
      <c r="C131" s="1" t="s">
        <v>127</v>
      </c>
      <c r="D131" s="7">
        <v>14</v>
      </c>
      <c r="E131" s="1">
        <f t="shared" si="2"/>
        <v>12508.044671588113</v>
      </c>
      <c r="F131" s="1">
        <f>E131/866</f>
        <v>14.443469597676806</v>
      </c>
      <c r="H131" s="1">
        <f t="shared" si="3"/>
        <v>2915.0104107514671</v>
      </c>
      <c r="I131" s="1">
        <f>H131/866</f>
        <v>3.3660628299670523</v>
      </c>
      <c r="J131" s="6"/>
      <c r="K131" s="6"/>
      <c r="L131" s="6"/>
    </row>
    <row r="132" spans="2:12" ht="16.2" thickBot="1" x14ac:dyDescent="0.35">
      <c r="B132" s="2" t="s">
        <v>204</v>
      </c>
      <c r="C132" s="1" t="s">
        <v>127</v>
      </c>
      <c r="D132" s="7">
        <v>13</v>
      </c>
      <c r="E132" s="1">
        <f t="shared" si="2"/>
        <v>11614.61290933182</v>
      </c>
      <c r="F132" s="1">
        <f>E132/659</f>
        <v>17.6246022903366</v>
      </c>
      <c r="H132" s="1">
        <f t="shared" si="3"/>
        <v>2706.7953814120765</v>
      </c>
      <c r="I132" s="1">
        <f>H132/659</f>
        <v>4.1074284998665807</v>
      </c>
      <c r="J132" s="6"/>
      <c r="K132" s="6"/>
      <c r="L132" s="6"/>
    </row>
    <row r="133" spans="2:12" ht="16.2" thickBot="1" x14ac:dyDescent="0.35">
      <c r="B133" s="2" t="s">
        <v>205</v>
      </c>
      <c r="C133" s="1" t="s">
        <v>127</v>
      </c>
      <c r="D133" s="7">
        <v>15</v>
      </c>
      <c r="E133" s="1">
        <f t="shared" si="2"/>
        <v>13401.476433844407</v>
      </c>
      <c r="F133" s="1">
        <f>E133/2452</f>
        <v>5.4655287250588938</v>
      </c>
      <c r="H133" s="1">
        <f t="shared" si="3"/>
        <v>3123.2254400908573</v>
      </c>
      <c r="I133" s="1">
        <f>H133/2452</f>
        <v>1.2737461011789792</v>
      </c>
      <c r="J133" s="6"/>
      <c r="K133" s="6"/>
      <c r="L133" s="6"/>
    </row>
    <row r="134" spans="2:12" ht="16.2" thickBot="1" x14ac:dyDescent="0.35">
      <c r="B134" s="2" t="s">
        <v>208</v>
      </c>
      <c r="C134" s="1" t="s">
        <v>127</v>
      </c>
      <c r="D134" s="7">
        <v>10</v>
      </c>
      <c r="E134" s="1">
        <f>($L$3*D134)/$K$3</f>
        <v>8934.3176225629377</v>
      </c>
      <c r="F134" s="1">
        <f>E134/159</f>
        <v>56.190676871465016</v>
      </c>
      <c r="H134" s="1">
        <f>($L$8*D134)/$K$8</f>
        <v>2082.150293393905</v>
      </c>
      <c r="I134" s="1">
        <f>H134/159</f>
        <v>13.09528486411261</v>
      </c>
      <c r="J134" s="6"/>
      <c r="K134" s="6"/>
      <c r="L134" s="6"/>
    </row>
    <row r="135" spans="2:12" ht="16.2" thickBot="1" x14ac:dyDescent="0.35">
      <c r="B135" s="2" t="s">
        <v>206</v>
      </c>
      <c r="C135" s="1" t="s">
        <v>127</v>
      </c>
      <c r="D135" s="7">
        <v>14</v>
      </c>
      <c r="E135" s="1">
        <f t="shared" si="2"/>
        <v>12508.044671588113</v>
      </c>
      <c r="F135" s="1">
        <f>E135/990</f>
        <v>12.63438855715971</v>
      </c>
      <c r="H135" s="1">
        <f t="shared" si="3"/>
        <v>2915.0104107514671</v>
      </c>
      <c r="I135" s="1">
        <f>H135/990</f>
        <v>2.9444549603550172</v>
      </c>
      <c r="J135" s="6"/>
      <c r="K135" s="6"/>
      <c r="L135" s="6"/>
    </row>
    <row r="136" spans="2:12" ht="16.2" thickBot="1" x14ac:dyDescent="0.35">
      <c r="B136" s="2" t="s">
        <v>207</v>
      </c>
      <c r="C136" s="1" t="s">
        <v>127</v>
      </c>
      <c r="D136" s="7">
        <v>12</v>
      </c>
      <c r="E136" s="1">
        <f t="shared" ref="E136:E221" si="4">($L$3*D136)/$K$3</f>
        <v>10721.181147075526</v>
      </c>
      <c r="F136" s="1">
        <f>E136/261</f>
        <v>41.077322402588223</v>
      </c>
      <c r="H136" s="1">
        <f t="shared" ref="H136:H221" si="5">($L$8*D136)/$K$8</f>
        <v>2498.5803520726859</v>
      </c>
      <c r="I136" s="1">
        <f>H136/261</f>
        <v>9.5731047972133556</v>
      </c>
      <c r="J136" s="6"/>
      <c r="K136" s="6"/>
      <c r="L136" s="6"/>
    </row>
    <row r="137" spans="2:12" ht="16.2" thickBot="1" x14ac:dyDescent="0.35">
      <c r="B137" s="2" t="s">
        <v>209</v>
      </c>
      <c r="C137" s="1" t="s">
        <v>127</v>
      </c>
      <c r="D137" s="7">
        <v>6</v>
      </c>
      <c r="E137" s="1">
        <f t="shared" si="4"/>
        <v>5360.5905735377628</v>
      </c>
      <c r="F137" s="1">
        <f>E137/251</f>
        <v>21.356934555927342</v>
      </c>
      <c r="H137" s="1">
        <f t="shared" si="5"/>
        <v>1249.2901760363429</v>
      </c>
      <c r="I137" s="1">
        <f>H137/251</f>
        <v>4.977251697355948</v>
      </c>
      <c r="J137" s="6"/>
      <c r="K137" s="6"/>
      <c r="L137" s="6"/>
    </row>
    <row r="138" spans="2:12" ht="16.2" thickBot="1" x14ac:dyDescent="0.35">
      <c r="B138" s="2" t="s">
        <v>210</v>
      </c>
      <c r="C138" s="1" t="s">
        <v>127</v>
      </c>
      <c r="D138" s="7">
        <v>7</v>
      </c>
      <c r="E138" s="1">
        <f t="shared" si="4"/>
        <v>6254.0223357940567</v>
      </c>
      <c r="F138" s="1">
        <f>E138/322</f>
        <v>19.422429614267259</v>
      </c>
      <c r="H138" s="1">
        <f t="shared" si="5"/>
        <v>1457.5052053757336</v>
      </c>
      <c r="I138" s="1">
        <f>H138/322</f>
        <v>4.526413681291098</v>
      </c>
    </row>
    <row r="139" spans="2:12" ht="16.2" thickBot="1" x14ac:dyDescent="0.35">
      <c r="B139" s="2" t="s">
        <v>472</v>
      </c>
      <c r="C139" s="1" t="s">
        <v>127</v>
      </c>
      <c r="D139" s="7">
        <v>2</v>
      </c>
      <c r="E139" s="1">
        <f t="shared" si="4"/>
        <v>1786.8635245125874</v>
      </c>
      <c r="F139" s="1">
        <f>E139/80</f>
        <v>22.335794056407344</v>
      </c>
      <c r="H139" s="1">
        <f t="shared" si="5"/>
        <v>416.43005867878099</v>
      </c>
      <c r="I139" s="1">
        <f>H139/80</f>
        <v>5.2053757334847628</v>
      </c>
    </row>
    <row r="140" spans="2:12" ht="16.2" thickBot="1" x14ac:dyDescent="0.35">
      <c r="B140" s="2" t="s">
        <v>473</v>
      </c>
      <c r="C140" s="1" t="s">
        <v>127</v>
      </c>
      <c r="D140" s="7">
        <v>10</v>
      </c>
      <c r="E140" s="1">
        <f t="shared" si="4"/>
        <v>8934.3176225629377</v>
      </c>
      <c r="F140" s="1">
        <f>E140/308</f>
        <v>29.007524748580966</v>
      </c>
      <c r="H140" s="1">
        <f t="shared" si="5"/>
        <v>2082.150293393905</v>
      </c>
      <c r="I140" s="1">
        <f>H140/308</f>
        <v>6.7602282253048864</v>
      </c>
    </row>
    <row r="141" spans="2:12" ht="16.2" thickBot="1" x14ac:dyDescent="0.35">
      <c r="B141" s="2" t="s">
        <v>581</v>
      </c>
      <c r="C141" s="1" t="s">
        <v>127</v>
      </c>
      <c r="D141" s="7">
        <v>2</v>
      </c>
      <c r="E141" s="1">
        <f t="shared" si="4"/>
        <v>1786.8635245125874</v>
      </c>
      <c r="F141" s="1">
        <f>E141/48</f>
        <v>37.226323427345569</v>
      </c>
      <c r="H141" s="1">
        <f t="shared" si="5"/>
        <v>416.43005867878099</v>
      </c>
      <c r="I141" s="1">
        <f>H141/48</f>
        <v>8.6756262224746035</v>
      </c>
    </row>
    <row r="142" spans="2:12" ht="16.2" thickBot="1" x14ac:dyDescent="0.35">
      <c r="B142" s="2" t="s">
        <v>582</v>
      </c>
      <c r="C142" s="1" t="s">
        <v>127</v>
      </c>
      <c r="D142" s="7">
        <v>4</v>
      </c>
      <c r="E142" s="1">
        <f t="shared" si="4"/>
        <v>3573.7270490251749</v>
      </c>
      <c r="F142" s="1">
        <f>E142/107</f>
        <v>33.399318215188551</v>
      </c>
      <c r="H142" s="1">
        <f t="shared" si="5"/>
        <v>832.86011735756199</v>
      </c>
      <c r="I142" s="1">
        <f>H142/107</f>
        <v>7.7837394145566545</v>
      </c>
    </row>
    <row r="143" spans="2:12" ht="16.2" thickBot="1" x14ac:dyDescent="0.35">
      <c r="B143" s="2" t="s">
        <v>583</v>
      </c>
      <c r="C143" s="1" t="s">
        <v>127</v>
      </c>
      <c r="D143" s="7">
        <v>5</v>
      </c>
      <c r="E143" s="1">
        <f t="shared" si="4"/>
        <v>4467.1588112814688</v>
      </c>
      <c r="F143" s="1">
        <f>E143/101</f>
        <v>44.229295161202664</v>
      </c>
      <c r="H143" s="1">
        <f t="shared" si="5"/>
        <v>1041.0751466969525</v>
      </c>
      <c r="I143" s="1">
        <f>H143/101</f>
        <v>10.307674719771807</v>
      </c>
    </row>
    <row r="144" spans="2:12" ht="16.2" thickBot="1" x14ac:dyDescent="0.35">
      <c r="B144" s="2" t="s">
        <v>477</v>
      </c>
      <c r="C144" s="1" t="s">
        <v>127</v>
      </c>
      <c r="D144" s="7">
        <v>14</v>
      </c>
      <c r="E144" s="1">
        <f t="shared" si="4"/>
        <v>12508.044671588113</v>
      </c>
      <c r="F144" s="1">
        <f>E144/449</f>
        <v>27.857560515786446</v>
      </c>
      <c r="H144" s="1">
        <f t="shared" si="5"/>
        <v>2915.0104107514671</v>
      </c>
      <c r="I144" s="1">
        <f>H144/449</f>
        <v>6.492228086306163</v>
      </c>
    </row>
    <row r="145" spans="2:9" ht="16.2" thickBot="1" x14ac:dyDescent="0.35">
      <c r="B145" s="2" t="s">
        <v>478</v>
      </c>
      <c r="C145" s="1" t="s">
        <v>127</v>
      </c>
      <c r="D145" s="7">
        <v>29</v>
      </c>
      <c r="E145" s="1">
        <f t="shared" si="4"/>
        <v>25909.521105432519</v>
      </c>
      <c r="F145" s="1">
        <f>E145/4125</f>
        <v>6.2810960255593988</v>
      </c>
      <c r="H145" s="1">
        <f t="shared" si="5"/>
        <v>6038.235850842324</v>
      </c>
      <c r="I145" s="1">
        <f>H145/4125</f>
        <v>1.4638147517193514</v>
      </c>
    </row>
    <row r="146" spans="2:9" ht="16.2" thickBot="1" x14ac:dyDescent="0.35">
      <c r="B146" s="2" t="s">
        <v>479</v>
      </c>
      <c r="C146" s="1" t="s">
        <v>127</v>
      </c>
      <c r="D146" s="7">
        <v>11</v>
      </c>
      <c r="E146" s="1">
        <f t="shared" si="4"/>
        <v>9827.7493848192316</v>
      </c>
      <c r="F146" s="1">
        <f>E146/1093</f>
        <v>8.9915364911429378</v>
      </c>
      <c r="H146" s="1">
        <f t="shared" si="5"/>
        <v>2290.3653227332957</v>
      </c>
      <c r="I146" s="1">
        <f>H146/1093</f>
        <v>2.0954851992070407</v>
      </c>
    </row>
    <row r="147" spans="2:9" ht="16.2" thickBot="1" x14ac:dyDescent="0.35">
      <c r="B147" s="2" t="s">
        <v>584</v>
      </c>
      <c r="C147" s="1" t="s">
        <v>127</v>
      </c>
      <c r="D147" s="7">
        <v>12</v>
      </c>
      <c r="E147" s="1">
        <f t="shared" si="4"/>
        <v>10721.181147075526</v>
      </c>
      <c r="F147" s="1">
        <f>E147/1091</f>
        <v>9.826930473946403</v>
      </c>
      <c r="H147" s="1">
        <f t="shared" si="5"/>
        <v>2498.5803520726859</v>
      </c>
      <c r="I147" s="1">
        <f>H147/1091</f>
        <v>2.2901744748603905</v>
      </c>
    </row>
    <row r="148" spans="2:9" ht="16.2" thickBot="1" x14ac:dyDescent="0.35">
      <c r="B148" s="2" t="s">
        <v>585</v>
      </c>
      <c r="C148" s="1" t="s">
        <v>127</v>
      </c>
      <c r="D148" s="7">
        <v>15</v>
      </c>
      <c r="E148" s="1">
        <f t="shared" si="4"/>
        <v>13401.476433844407</v>
      </c>
      <c r="F148" s="1">
        <f>E148/1492</f>
        <v>8.9822228108876718</v>
      </c>
      <c r="H148" s="1">
        <f t="shared" si="5"/>
        <v>3123.2254400908573</v>
      </c>
      <c r="I148" s="1">
        <f>H148/1492</f>
        <v>2.0933146381306016</v>
      </c>
    </row>
    <row r="149" spans="2:9" ht="16.2" thickBot="1" x14ac:dyDescent="0.35">
      <c r="B149" s="2" t="s">
        <v>586</v>
      </c>
      <c r="C149" s="1" t="s">
        <v>127</v>
      </c>
      <c r="D149" s="7">
        <v>10</v>
      </c>
      <c r="E149" s="1">
        <f t="shared" si="4"/>
        <v>8934.3176225629377</v>
      </c>
      <c r="F149" s="1">
        <f>E149/988</f>
        <v>9.04283160178435</v>
      </c>
      <c r="H149" s="1">
        <f t="shared" si="5"/>
        <v>2082.150293393905</v>
      </c>
      <c r="I149" s="1">
        <f>H149/988</f>
        <v>2.1074395682124547</v>
      </c>
    </row>
    <row r="150" spans="2:9" ht="16.2" thickBot="1" x14ac:dyDescent="0.35">
      <c r="B150" s="2" t="s">
        <v>480</v>
      </c>
      <c r="C150" s="1" t="s">
        <v>127</v>
      </c>
      <c r="D150" s="7">
        <v>13</v>
      </c>
      <c r="E150" s="1">
        <f t="shared" si="4"/>
        <v>11614.61290933182</v>
      </c>
      <c r="F150" s="1">
        <f>E150/762</f>
        <v>15.24227415922811</v>
      </c>
      <c r="H150" s="1">
        <f t="shared" si="5"/>
        <v>2706.7953814120765</v>
      </c>
      <c r="I150" s="1">
        <f>H150/762</f>
        <v>3.5522249099896017</v>
      </c>
    </row>
    <row r="151" spans="2:9" ht="16.2" thickBot="1" x14ac:dyDescent="0.35">
      <c r="B151" s="2" t="s">
        <v>587</v>
      </c>
      <c r="C151" s="1" t="s">
        <v>127</v>
      </c>
      <c r="D151" s="7">
        <v>11</v>
      </c>
      <c r="E151" s="1">
        <f t="shared" si="4"/>
        <v>9827.7493848192316</v>
      </c>
      <c r="F151" s="1">
        <f>E151/608</f>
        <v>16.164061488189525</v>
      </c>
      <c r="H151" s="1">
        <f t="shared" si="5"/>
        <v>2290.3653227332957</v>
      </c>
      <c r="I151" s="1">
        <f>H151/608</f>
        <v>3.7670482281797626</v>
      </c>
    </row>
    <row r="152" spans="2:9" ht="16.2" thickBot="1" x14ac:dyDescent="0.35">
      <c r="B152" s="2" t="s">
        <v>481</v>
      </c>
      <c r="C152" s="1" t="s">
        <v>127</v>
      </c>
      <c r="D152" s="7">
        <v>16</v>
      </c>
      <c r="E152" s="1">
        <f t="shared" si="4"/>
        <v>14294.9081961007</v>
      </c>
      <c r="F152" s="1">
        <f>E152/987</f>
        <v>14.483189661702836</v>
      </c>
      <c r="H152" s="1">
        <f t="shared" si="5"/>
        <v>3331.440469430248</v>
      </c>
      <c r="I152" s="1">
        <f>H152/987</f>
        <v>3.3753196245493902</v>
      </c>
    </row>
    <row r="153" spans="2:9" ht="16.2" thickBot="1" x14ac:dyDescent="0.35">
      <c r="B153" s="2" t="s">
        <v>588</v>
      </c>
      <c r="C153" s="1" t="s">
        <v>127</v>
      </c>
      <c r="D153" s="7">
        <v>9</v>
      </c>
      <c r="E153" s="1">
        <f t="shared" si="4"/>
        <v>8040.8858603066437</v>
      </c>
      <c r="F153" s="1">
        <f>E153/531</f>
        <v>15.142911224682944</v>
      </c>
      <c r="H153" s="1">
        <f t="shared" si="5"/>
        <v>1873.9352640545144</v>
      </c>
      <c r="I153" s="1">
        <f>H153/531</f>
        <v>3.5290682938879745</v>
      </c>
    </row>
    <row r="154" spans="2:9" ht="16.2" thickBot="1" x14ac:dyDescent="0.35">
      <c r="B154" s="2" t="s">
        <v>482</v>
      </c>
      <c r="C154" s="1" t="s">
        <v>127</v>
      </c>
      <c r="D154" s="7">
        <v>3</v>
      </c>
      <c r="E154" s="1">
        <f t="shared" si="4"/>
        <v>2680.2952867688814</v>
      </c>
      <c r="F154" s="1">
        <f>E154/50</f>
        <v>53.605905735377625</v>
      </c>
      <c r="H154" s="1">
        <f t="shared" si="5"/>
        <v>624.64508801817146</v>
      </c>
      <c r="I154" s="1">
        <f>H154/50</f>
        <v>12.492901760363429</v>
      </c>
    </row>
    <row r="155" spans="2:9" ht="16.2" thickBot="1" x14ac:dyDescent="0.35">
      <c r="B155" s="2" t="s">
        <v>589</v>
      </c>
      <c r="C155" s="1" t="s">
        <v>127</v>
      </c>
      <c r="D155" s="7">
        <v>10</v>
      </c>
      <c r="E155" s="1">
        <f t="shared" si="4"/>
        <v>8934.3176225629377</v>
      </c>
      <c r="F155" s="1">
        <f>E155/240</f>
        <v>37.226323427345577</v>
      </c>
      <c r="H155" s="1">
        <f t="shared" si="5"/>
        <v>2082.150293393905</v>
      </c>
      <c r="I155" s="1">
        <f>H155/240</f>
        <v>8.6756262224746035</v>
      </c>
    </row>
    <row r="156" spans="2:9" ht="16.2" thickBot="1" x14ac:dyDescent="0.35">
      <c r="B156" s="2" t="s">
        <v>590</v>
      </c>
      <c r="C156" s="1" t="s">
        <v>127</v>
      </c>
      <c r="D156" s="7">
        <v>28</v>
      </c>
      <c r="E156" s="1">
        <f t="shared" si="4"/>
        <v>25016.089343176227</v>
      </c>
      <c r="F156" s="1">
        <f>E156/349</f>
        <v>71.679339092195491</v>
      </c>
      <c r="H156" s="1">
        <f t="shared" si="5"/>
        <v>5830.0208215029343</v>
      </c>
      <c r="I156" s="1">
        <f>H156/349</f>
        <v>16.704930720638782</v>
      </c>
    </row>
    <row r="157" spans="2:9" ht="16.2" thickBot="1" x14ac:dyDescent="0.35">
      <c r="B157" s="2" t="s">
        <v>591</v>
      </c>
      <c r="C157" s="1" t="s">
        <v>127</v>
      </c>
      <c r="D157" s="7">
        <v>0.5</v>
      </c>
      <c r="E157" s="1">
        <f t="shared" si="4"/>
        <v>446.71588112814686</v>
      </c>
      <c r="F157" s="1">
        <f>E157/6</f>
        <v>74.452646854691139</v>
      </c>
      <c r="H157" s="1">
        <f t="shared" si="5"/>
        <v>104.10751466969525</v>
      </c>
      <c r="I157" s="1">
        <f>H157/6</f>
        <v>17.351252444949207</v>
      </c>
    </row>
    <row r="158" spans="2:9" ht="16.2" thickBot="1" x14ac:dyDescent="0.35">
      <c r="B158" s="2" t="s">
        <v>21</v>
      </c>
      <c r="C158" s="1" t="s">
        <v>127</v>
      </c>
      <c r="D158" s="7">
        <v>6</v>
      </c>
      <c r="E158" s="1">
        <f t="shared" si="4"/>
        <v>5360.5905735377628</v>
      </c>
      <c r="F158" s="1">
        <f>E158/69</f>
        <v>77.68971845706902</v>
      </c>
      <c r="H158" s="1">
        <f t="shared" si="5"/>
        <v>1249.2901760363429</v>
      </c>
      <c r="I158" s="1">
        <f>H158/69</f>
        <v>18.105654725164392</v>
      </c>
    </row>
    <row r="159" spans="2:9" ht="16.2" thickBot="1" x14ac:dyDescent="0.35">
      <c r="B159" s="2" t="s">
        <v>484</v>
      </c>
      <c r="C159" s="1" t="s">
        <v>127</v>
      </c>
      <c r="D159" s="7">
        <v>7</v>
      </c>
      <c r="E159" s="1">
        <f t="shared" si="4"/>
        <v>6254.0223357940567</v>
      </c>
      <c r="F159" s="1">
        <f>E159/998</f>
        <v>6.2665554466874314</v>
      </c>
      <c r="H159" s="1">
        <f t="shared" si="5"/>
        <v>1457.5052053757336</v>
      </c>
      <c r="I159" s="1">
        <f>H159/998</f>
        <v>1.4604260574907151</v>
      </c>
    </row>
    <row r="160" spans="2:9" ht="16.2" thickBot="1" x14ac:dyDescent="0.35">
      <c r="B160" s="2" t="s">
        <v>485</v>
      </c>
      <c r="C160" s="1" t="s">
        <v>127</v>
      </c>
      <c r="D160" s="7">
        <v>7</v>
      </c>
      <c r="E160" s="1">
        <f t="shared" si="4"/>
        <v>6254.0223357940567</v>
      </c>
      <c r="F160" s="1">
        <f>E160/635</f>
        <v>9.8488540721166249</v>
      </c>
      <c r="H160" s="1">
        <f t="shared" si="5"/>
        <v>1457.5052053757336</v>
      </c>
      <c r="I160" s="1">
        <f>H160/635</f>
        <v>2.2952837879932813</v>
      </c>
    </row>
    <row r="161" spans="2:9" ht="16.2" thickBot="1" x14ac:dyDescent="0.35">
      <c r="B161" s="2" t="s">
        <v>594</v>
      </c>
      <c r="C161" s="1" t="s">
        <v>127</v>
      </c>
      <c r="D161" s="7">
        <v>4</v>
      </c>
      <c r="E161" s="1">
        <f t="shared" si="4"/>
        <v>3573.7270490251749</v>
      </c>
      <c r="F161" s="1">
        <f>E161/396</f>
        <v>9.024563255114078</v>
      </c>
      <c r="H161" s="1">
        <f t="shared" si="5"/>
        <v>832.86011735756199</v>
      </c>
      <c r="I161" s="1">
        <f>H161/396</f>
        <v>2.1031821145392979</v>
      </c>
    </row>
    <row r="162" spans="2:9" ht="16.2" thickBot="1" x14ac:dyDescent="0.35">
      <c r="B162" s="2" t="s">
        <v>486</v>
      </c>
      <c r="C162" s="1" t="s">
        <v>127</v>
      </c>
      <c r="D162" s="7">
        <v>12</v>
      </c>
      <c r="E162" s="1">
        <f t="shared" si="4"/>
        <v>10721.181147075526</v>
      </c>
      <c r="F162" s="1">
        <f>E162/711</f>
        <v>15.07901708449441</v>
      </c>
      <c r="H162" s="1">
        <f t="shared" si="5"/>
        <v>2498.5803520726859</v>
      </c>
      <c r="I162" s="1">
        <f>H162/711</f>
        <v>3.5141777103694598</v>
      </c>
    </row>
    <row r="163" spans="2:9" ht="16.2" thickBot="1" x14ac:dyDescent="0.35">
      <c r="B163" s="2" t="s">
        <v>595</v>
      </c>
      <c r="C163" s="1" t="s">
        <v>127</v>
      </c>
      <c r="D163" s="7">
        <v>6</v>
      </c>
      <c r="E163" s="1">
        <f t="shared" si="4"/>
        <v>5360.5905735377628</v>
      </c>
      <c r="F163" s="1">
        <f>E163/346</f>
        <v>15.493036339704517</v>
      </c>
      <c r="H163" s="1">
        <f t="shared" si="5"/>
        <v>1249.2901760363429</v>
      </c>
      <c r="I163" s="1">
        <f>H163/346</f>
        <v>3.6106652486599509</v>
      </c>
    </row>
    <row r="164" spans="2:9" ht="16.2" thickBot="1" x14ac:dyDescent="0.35">
      <c r="B164" s="2" t="s">
        <v>596</v>
      </c>
      <c r="C164" s="1" t="s">
        <v>127</v>
      </c>
      <c r="D164" s="7">
        <v>10</v>
      </c>
      <c r="E164" s="1">
        <f t="shared" si="4"/>
        <v>8934.3176225629377</v>
      </c>
      <c r="F164" s="1">
        <f>E164/226</f>
        <v>39.532378860897957</v>
      </c>
      <c r="H164" s="1">
        <f t="shared" si="5"/>
        <v>2082.150293393905</v>
      </c>
      <c r="I164" s="1">
        <f>H164/226</f>
        <v>9.2130543955482516</v>
      </c>
    </row>
    <row r="165" spans="2:9" ht="16.2" thickBot="1" x14ac:dyDescent="0.35">
      <c r="B165" s="2" t="s">
        <v>488</v>
      </c>
      <c r="C165" s="1" t="s">
        <v>127</v>
      </c>
      <c r="D165" s="7">
        <v>0.5</v>
      </c>
      <c r="E165" s="1">
        <f t="shared" si="4"/>
        <v>446.71588112814686</v>
      </c>
      <c r="F165" s="1">
        <f>E165/16</f>
        <v>27.919742570509179</v>
      </c>
      <c r="H165" s="1">
        <f t="shared" si="5"/>
        <v>104.10751466969525</v>
      </c>
      <c r="I165" s="1">
        <f>H165/16</f>
        <v>6.506719666855953</v>
      </c>
    </row>
    <row r="166" spans="2:9" ht="16.2" thickBot="1" x14ac:dyDescent="0.35">
      <c r="B166" s="2" t="s">
        <v>597</v>
      </c>
      <c r="C166" s="1" t="s">
        <v>127</v>
      </c>
      <c r="D166" s="7">
        <v>4</v>
      </c>
      <c r="E166" s="1">
        <f t="shared" si="4"/>
        <v>3573.7270490251749</v>
      </c>
      <c r="F166" s="1">
        <f>E166/96</f>
        <v>37.226323427345569</v>
      </c>
      <c r="H166" s="1">
        <f t="shared" si="5"/>
        <v>832.86011735756199</v>
      </c>
      <c r="I166" s="1">
        <f>H166/96</f>
        <v>8.6756262224746035</v>
      </c>
    </row>
    <row r="167" spans="2:9" ht="16.2" thickBot="1" x14ac:dyDescent="0.35">
      <c r="B167" s="2" t="s">
        <v>598</v>
      </c>
      <c r="C167" s="1" t="s">
        <v>127</v>
      </c>
      <c r="D167" s="7">
        <v>5</v>
      </c>
      <c r="E167" s="1">
        <f t="shared" si="4"/>
        <v>4467.1588112814688</v>
      </c>
      <c r="F167" s="1">
        <f>E167/131</f>
        <v>34.100448941079918</v>
      </c>
      <c r="H167" s="1">
        <f t="shared" si="5"/>
        <v>1041.0751466969525</v>
      </c>
      <c r="I167" s="1">
        <f>H167/131</f>
        <v>7.9471385244042176</v>
      </c>
    </row>
    <row r="168" spans="2:9" ht="16.2" thickBot="1" x14ac:dyDescent="0.35">
      <c r="B168" s="2" t="s">
        <v>599</v>
      </c>
      <c r="C168" s="1" t="s">
        <v>127</v>
      </c>
      <c r="D168" s="7">
        <v>2</v>
      </c>
      <c r="E168" s="1">
        <f t="shared" si="4"/>
        <v>1786.8635245125874</v>
      </c>
      <c r="F168" s="1">
        <f>E168/50</f>
        <v>35.737270490251746</v>
      </c>
      <c r="H168" s="1">
        <f t="shared" si="5"/>
        <v>416.43005867878099</v>
      </c>
      <c r="I168" s="1">
        <f>H168/50</f>
        <v>8.3286011735756205</v>
      </c>
    </row>
    <row r="169" spans="2:9" ht="16.2" thickBot="1" x14ac:dyDescent="0.35">
      <c r="B169" s="2" t="s">
        <v>11</v>
      </c>
      <c r="C169" s="1" t="s">
        <v>127</v>
      </c>
      <c r="D169" s="7">
        <v>8</v>
      </c>
      <c r="E169" s="1">
        <f t="shared" si="4"/>
        <v>7147.4540980503498</v>
      </c>
      <c r="F169" s="1">
        <f>E169/733</f>
        <v>9.7509605703278979</v>
      </c>
      <c r="H169" s="1">
        <f t="shared" si="5"/>
        <v>1665.720234715124</v>
      </c>
      <c r="I169" s="1">
        <f>H169/733</f>
        <v>2.272469624440824</v>
      </c>
    </row>
    <row r="170" spans="2:9" ht="16.2" thickBot="1" x14ac:dyDescent="0.35">
      <c r="B170" s="2" t="s">
        <v>14</v>
      </c>
      <c r="C170" s="1" t="s">
        <v>127</v>
      </c>
      <c r="D170" s="7">
        <v>4</v>
      </c>
      <c r="E170" s="1">
        <f t="shared" si="4"/>
        <v>3573.7270490251749</v>
      </c>
      <c r="F170" s="1">
        <f>E170/32</f>
        <v>111.67897028203672</v>
      </c>
      <c r="H170" s="1">
        <f t="shared" si="5"/>
        <v>832.86011735756199</v>
      </c>
      <c r="I170" s="1">
        <f>H170/32</f>
        <v>26.026878667423812</v>
      </c>
    </row>
    <row r="171" spans="2:9" ht="16.2" thickBot="1" x14ac:dyDescent="0.35">
      <c r="B171" s="2" t="s">
        <v>489</v>
      </c>
      <c r="C171" s="1" t="s">
        <v>127</v>
      </c>
      <c r="D171" s="7">
        <v>7</v>
      </c>
      <c r="E171" s="1">
        <f t="shared" si="4"/>
        <v>6254.0223357940567</v>
      </c>
      <c r="F171" s="1">
        <f>E171/266</f>
        <v>23.511362164639312</v>
      </c>
      <c r="H171" s="1">
        <f t="shared" si="5"/>
        <v>1457.5052053757336</v>
      </c>
      <c r="I171" s="1">
        <f>H171/266</f>
        <v>5.4793428773523818</v>
      </c>
    </row>
    <row r="172" spans="2:9" ht="16.2" thickBot="1" x14ac:dyDescent="0.35">
      <c r="B172" s="2" t="s">
        <v>8</v>
      </c>
      <c r="C172" s="1" t="s">
        <v>127</v>
      </c>
      <c r="D172" s="7">
        <v>5</v>
      </c>
      <c r="E172" s="1">
        <f t="shared" si="4"/>
        <v>4467.1588112814688</v>
      </c>
      <c r="F172" s="1">
        <f>E172/469</f>
        <v>9.5248588726683767</v>
      </c>
      <c r="H172" s="1">
        <f t="shared" si="5"/>
        <v>1041.0751466969525</v>
      </c>
      <c r="I172" s="1">
        <f>H172/469</f>
        <v>2.219776432189664</v>
      </c>
    </row>
    <row r="173" spans="2:9" ht="16.2" thickBot="1" x14ac:dyDescent="0.35">
      <c r="B173" s="2" t="s">
        <v>20</v>
      </c>
      <c r="C173" s="1" t="s">
        <v>127</v>
      </c>
      <c r="D173" s="7">
        <v>5</v>
      </c>
      <c r="E173" s="1">
        <f t="shared" si="4"/>
        <v>4467.1588112814688</v>
      </c>
      <c r="F173" s="1">
        <f>E173/182</f>
        <v>24.544828633414664</v>
      </c>
      <c r="H173" s="1">
        <f t="shared" si="5"/>
        <v>1041.0751466969525</v>
      </c>
      <c r="I173" s="1">
        <f>H173/182</f>
        <v>5.7201931137195192</v>
      </c>
    </row>
    <row r="174" spans="2:9" ht="16.2" thickBot="1" x14ac:dyDescent="0.35">
      <c r="B174" s="2" t="s">
        <v>6</v>
      </c>
      <c r="C174" s="1" t="s">
        <v>127</v>
      </c>
      <c r="D174" s="7">
        <v>4</v>
      </c>
      <c r="E174" s="1">
        <f t="shared" si="4"/>
        <v>3573.7270490251749</v>
      </c>
      <c r="F174" s="1">
        <f>E174/174</f>
        <v>20.538661201294108</v>
      </c>
      <c r="H174" s="1">
        <f t="shared" si="5"/>
        <v>832.86011735756199</v>
      </c>
      <c r="I174" s="1">
        <f>H174/174</f>
        <v>4.7865523986066778</v>
      </c>
    </row>
    <row r="175" spans="2:9" ht="16.2" thickBot="1" x14ac:dyDescent="0.35">
      <c r="B175" s="2" t="s">
        <v>490</v>
      </c>
      <c r="C175" s="1" t="s">
        <v>127</v>
      </c>
      <c r="D175" s="7">
        <v>6</v>
      </c>
      <c r="E175" s="1">
        <f t="shared" si="4"/>
        <v>5360.5905735377628</v>
      </c>
      <c r="F175" s="1">
        <f>E175/324</f>
        <v>16.545032634375811</v>
      </c>
      <c r="H175" s="1">
        <f t="shared" si="5"/>
        <v>1249.2901760363429</v>
      </c>
      <c r="I175" s="1">
        <f>H175/324</f>
        <v>3.8558338766553795</v>
      </c>
    </row>
    <row r="176" spans="2:9" ht="16.2" thickBot="1" x14ac:dyDescent="0.35">
      <c r="B176" s="2" t="s">
        <v>27</v>
      </c>
      <c r="C176" s="1" t="s">
        <v>127</v>
      </c>
      <c r="D176" s="7">
        <v>3</v>
      </c>
      <c r="E176" s="1">
        <f t="shared" si="4"/>
        <v>2680.2952867688814</v>
      </c>
      <c r="F176" s="1">
        <f>E176/81</f>
        <v>33.090065268751623</v>
      </c>
      <c r="H176" s="1">
        <f t="shared" si="5"/>
        <v>624.64508801817146</v>
      </c>
      <c r="I176" s="1">
        <f>H176/81</f>
        <v>7.7116677533107589</v>
      </c>
    </row>
    <row r="177" spans="2:9" ht="16.2" thickBot="1" x14ac:dyDescent="0.35">
      <c r="B177" s="2" t="s">
        <v>373</v>
      </c>
      <c r="C177" s="1" t="s">
        <v>127</v>
      </c>
      <c r="D177" s="7">
        <v>11</v>
      </c>
      <c r="E177" s="1">
        <f t="shared" si="4"/>
        <v>9827.7493848192316</v>
      </c>
      <c r="F177" s="1">
        <f>E177/1431</f>
        <v>6.8677493954012796</v>
      </c>
      <c r="H177" s="1">
        <f t="shared" si="5"/>
        <v>2290.3653227332957</v>
      </c>
      <c r="I177" s="1">
        <f>H177/1431</f>
        <v>1.6005348167248747</v>
      </c>
    </row>
    <row r="178" spans="2:9" ht="16.2" thickBot="1" x14ac:dyDescent="0.35">
      <c r="B178" s="2" t="s">
        <v>17</v>
      </c>
      <c r="C178" s="1" t="s">
        <v>127</v>
      </c>
      <c r="D178" s="7">
        <v>16</v>
      </c>
      <c r="E178" s="1">
        <f t="shared" si="4"/>
        <v>14294.9081961007</v>
      </c>
      <c r="F178" s="1">
        <f>E178/649</f>
        <v>22.026052690447919</v>
      </c>
      <c r="H178" s="1">
        <f t="shared" si="5"/>
        <v>3331.440469430248</v>
      </c>
      <c r="I178" s="1">
        <f>H178/649</f>
        <v>5.1331902456552356</v>
      </c>
    </row>
    <row r="179" spans="2:9" ht="16.2" thickBot="1" x14ac:dyDescent="0.35">
      <c r="B179" s="2" t="s">
        <v>16</v>
      </c>
      <c r="C179" s="1" t="s">
        <v>127</v>
      </c>
      <c r="D179" s="7">
        <v>13</v>
      </c>
      <c r="E179" s="1">
        <f t="shared" si="4"/>
        <v>11614.61290933182</v>
      </c>
      <c r="F179" s="1">
        <f>E179/1236</f>
        <v>9.396936010786261</v>
      </c>
      <c r="H179" s="1">
        <f t="shared" si="5"/>
        <v>2706.7953814120765</v>
      </c>
      <c r="I179" s="1">
        <f>H179/1236</f>
        <v>2.1899639008188321</v>
      </c>
    </row>
    <row r="180" spans="2:9" ht="16.2" thickBot="1" x14ac:dyDescent="0.35">
      <c r="B180" s="2" t="s">
        <v>15</v>
      </c>
      <c r="C180" s="1" t="s">
        <v>127</v>
      </c>
      <c r="D180" s="7">
        <v>14</v>
      </c>
      <c r="E180" s="1">
        <f t="shared" si="4"/>
        <v>12508.044671588113</v>
      </c>
      <c r="F180" s="1">
        <f>E180/866</f>
        <v>14.443469597676806</v>
      </c>
      <c r="H180" s="1">
        <f t="shared" si="5"/>
        <v>2915.0104107514671</v>
      </c>
      <c r="I180" s="1">
        <f>H180/866</f>
        <v>3.3660628299670523</v>
      </c>
    </row>
    <row r="181" spans="2:9" ht="16.2" thickBot="1" x14ac:dyDescent="0.35">
      <c r="B181" s="2" t="s">
        <v>13</v>
      </c>
      <c r="C181" s="1" t="s">
        <v>127</v>
      </c>
      <c r="D181" s="7">
        <v>13</v>
      </c>
      <c r="E181" s="1">
        <f t="shared" si="4"/>
        <v>11614.61290933182</v>
      </c>
      <c r="F181" s="1">
        <f>E181/659</f>
        <v>17.6246022903366</v>
      </c>
      <c r="H181" s="1">
        <f t="shared" si="5"/>
        <v>2706.7953814120765</v>
      </c>
      <c r="I181" s="1">
        <f>H181/659</f>
        <v>4.1074284998665807</v>
      </c>
    </row>
    <row r="182" spans="2:9" ht="16.2" thickBot="1" x14ac:dyDescent="0.35">
      <c r="B182" s="2" t="s">
        <v>5</v>
      </c>
      <c r="C182" s="1" t="s">
        <v>127</v>
      </c>
      <c r="D182" s="7">
        <v>15</v>
      </c>
      <c r="E182" s="1">
        <f t="shared" si="4"/>
        <v>13401.476433844407</v>
      </c>
      <c r="F182" s="1">
        <f>E182/2452</f>
        <v>5.4655287250588938</v>
      </c>
      <c r="H182" s="1">
        <f t="shared" si="5"/>
        <v>3123.2254400908573</v>
      </c>
      <c r="I182" s="1">
        <f>H182/2452</f>
        <v>1.2737461011789792</v>
      </c>
    </row>
    <row r="183" spans="2:9" ht="16.2" thickBot="1" x14ac:dyDescent="0.35">
      <c r="B183" s="2" t="s">
        <v>4</v>
      </c>
      <c r="C183" s="1" t="s">
        <v>127</v>
      </c>
      <c r="D183" s="7">
        <v>7</v>
      </c>
      <c r="E183" s="1">
        <f>($L$3*D183)/$K$3</f>
        <v>6254.0223357940567</v>
      </c>
      <c r="F183" s="1">
        <f>E183/322</f>
        <v>19.422429614267259</v>
      </c>
      <c r="H183" s="1">
        <f>($L$8*D183)/$K$8</f>
        <v>1457.5052053757336</v>
      </c>
      <c r="I183" s="1">
        <f>H183/322</f>
        <v>4.526413681291098</v>
      </c>
    </row>
    <row r="184" spans="2:9" ht="16.2" thickBot="1" x14ac:dyDescent="0.35">
      <c r="B184" s="2" t="s">
        <v>258</v>
      </c>
      <c r="C184" s="1" t="s">
        <v>127</v>
      </c>
      <c r="D184" s="7">
        <v>10</v>
      </c>
      <c r="E184" s="1">
        <f t="shared" si="4"/>
        <v>8934.3176225629377</v>
      </c>
      <c r="F184" s="1">
        <f>E184/159</f>
        <v>56.190676871465016</v>
      </c>
      <c r="H184" s="1">
        <f t="shared" si="5"/>
        <v>2082.150293393905</v>
      </c>
      <c r="I184" s="1">
        <f>H184/159</f>
        <v>13.09528486411261</v>
      </c>
    </row>
    <row r="185" spans="2:9" ht="16.2" thickBot="1" x14ac:dyDescent="0.35">
      <c r="B185" s="2" t="s">
        <v>259</v>
      </c>
      <c r="C185" s="1" t="s">
        <v>127</v>
      </c>
      <c r="D185" s="7">
        <v>6</v>
      </c>
      <c r="E185" s="1">
        <f t="shared" si="4"/>
        <v>5360.5905735377628</v>
      </c>
      <c r="F185" s="1">
        <f>E185/251</f>
        <v>21.356934555927342</v>
      </c>
      <c r="H185" s="1">
        <f t="shared" si="5"/>
        <v>1249.2901760363429</v>
      </c>
      <c r="I185" s="1">
        <f>H185/251</f>
        <v>4.977251697355948</v>
      </c>
    </row>
    <row r="186" spans="2:9" ht="16.2" thickBot="1" x14ac:dyDescent="0.35">
      <c r="B186" s="2" t="s">
        <v>478</v>
      </c>
      <c r="C186" s="1" t="s">
        <v>355</v>
      </c>
      <c r="D186" s="7">
        <v>29</v>
      </c>
      <c r="E186" s="1">
        <f t="shared" si="4"/>
        <v>25909.521105432519</v>
      </c>
      <c r="F186" s="1">
        <f>E186/4125</f>
        <v>6.2810960255593988</v>
      </c>
      <c r="H186" s="1">
        <f t="shared" si="5"/>
        <v>6038.235850842324</v>
      </c>
      <c r="I186" s="1">
        <f>H186/4125</f>
        <v>1.4638147517193514</v>
      </c>
    </row>
    <row r="187" spans="2:9" ht="16.2" thickBot="1" x14ac:dyDescent="0.35">
      <c r="B187" s="2" t="s">
        <v>479</v>
      </c>
      <c r="C187" s="1" t="s">
        <v>355</v>
      </c>
      <c r="D187" s="7">
        <v>11</v>
      </c>
      <c r="E187" s="1">
        <f t="shared" si="4"/>
        <v>9827.7493848192316</v>
      </c>
      <c r="F187" s="1">
        <f>E187/1093</f>
        <v>8.9915364911429378</v>
      </c>
      <c r="H187" s="1">
        <f t="shared" si="5"/>
        <v>2290.3653227332957</v>
      </c>
      <c r="I187" s="1">
        <f>H187/1093</f>
        <v>2.0954851992070407</v>
      </c>
    </row>
    <row r="188" spans="2:9" ht="16.2" thickBot="1" x14ac:dyDescent="0.35">
      <c r="B188" s="2" t="s">
        <v>584</v>
      </c>
      <c r="C188" s="1" t="s">
        <v>355</v>
      </c>
      <c r="D188" s="7">
        <v>12</v>
      </c>
      <c r="E188" s="1">
        <f t="shared" si="4"/>
        <v>10721.181147075526</v>
      </c>
      <c r="F188" s="1">
        <f>E188/1091</f>
        <v>9.826930473946403</v>
      </c>
      <c r="H188" s="1">
        <f t="shared" si="5"/>
        <v>2498.5803520726859</v>
      </c>
      <c r="I188" s="1">
        <f>H188/1091</f>
        <v>2.2901744748603905</v>
      </c>
    </row>
    <row r="189" spans="2:9" ht="16.2" thickBot="1" x14ac:dyDescent="0.35">
      <c r="B189" s="2" t="s">
        <v>585</v>
      </c>
      <c r="C189" s="1" t="s">
        <v>355</v>
      </c>
      <c r="D189" s="7">
        <v>15</v>
      </c>
      <c r="E189" s="1">
        <f t="shared" si="4"/>
        <v>13401.476433844407</v>
      </c>
      <c r="F189" s="1">
        <f>E189/1492</f>
        <v>8.9822228108876718</v>
      </c>
      <c r="H189" s="1">
        <f t="shared" si="5"/>
        <v>3123.2254400908573</v>
      </c>
      <c r="I189" s="1">
        <f>H189/1492</f>
        <v>2.0933146381306016</v>
      </c>
    </row>
    <row r="190" spans="2:9" ht="16.2" thickBot="1" x14ac:dyDescent="0.35">
      <c r="B190" s="2" t="s">
        <v>586</v>
      </c>
      <c r="C190" s="1" t="s">
        <v>355</v>
      </c>
      <c r="D190" s="7">
        <v>10</v>
      </c>
      <c r="E190" s="1">
        <f t="shared" si="4"/>
        <v>8934.3176225629377</v>
      </c>
      <c r="F190" s="1">
        <f>E190/988</f>
        <v>9.04283160178435</v>
      </c>
      <c r="H190" s="1">
        <f t="shared" si="5"/>
        <v>2082.150293393905</v>
      </c>
      <c r="I190" s="1">
        <f>H190/988</f>
        <v>2.1074395682124547</v>
      </c>
    </row>
    <row r="191" spans="2:9" ht="16.2" thickBot="1" x14ac:dyDescent="0.35">
      <c r="B191" s="2" t="s">
        <v>480</v>
      </c>
      <c r="C191" s="1" t="s">
        <v>355</v>
      </c>
      <c r="D191" s="7">
        <v>13</v>
      </c>
      <c r="E191" s="1">
        <f t="shared" si="4"/>
        <v>11614.61290933182</v>
      </c>
      <c r="F191" s="1">
        <f>E191/762</f>
        <v>15.24227415922811</v>
      </c>
      <c r="H191" s="1">
        <f t="shared" si="5"/>
        <v>2706.7953814120765</v>
      </c>
      <c r="I191" s="1">
        <f>H191/762</f>
        <v>3.5522249099896017</v>
      </c>
    </row>
    <row r="192" spans="2:9" ht="16.2" thickBot="1" x14ac:dyDescent="0.35">
      <c r="B192" s="2" t="s">
        <v>587</v>
      </c>
      <c r="C192" s="1" t="s">
        <v>355</v>
      </c>
      <c r="D192" s="7">
        <v>11</v>
      </c>
      <c r="E192" s="1">
        <f t="shared" si="4"/>
        <v>9827.7493848192316</v>
      </c>
      <c r="F192" s="1">
        <f>E192/608</f>
        <v>16.164061488189525</v>
      </c>
      <c r="H192" s="1">
        <f t="shared" si="5"/>
        <v>2290.3653227332957</v>
      </c>
      <c r="I192" s="1">
        <f>H192/608</f>
        <v>3.7670482281797626</v>
      </c>
    </row>
    <row r="193" spans="2:9" ht="16.2" thickBot="1" x14ac:dyDescent="0.35">
      <c r="B193" s="2" t="s">
        <v>481</v>
      </c>
      <c r="C193" s="1" t="s">
        <v>355</v>
      </c>
      <c r="D193" s="7">
        <v>16</v>
      </c>
      <c r="E193" s="1">
        <f t="shared" si="4"/>
        <v>14294.9081961007</v>
      </c>
      <c r="F193" s="1">
        <f>E193/987</f>
        <v>14.483189661702836</v>
      </c>
      <c r="H193" s="1">
        <f t="shared" si="5"/>
        <v>3331.440469430248</v>
      </c>
      <c r="I193" s="1">
        <f>H193/987</f>
        <v>3.3753196245493902</v>
      </c>
    </row>
    <row r="194" spans="2:9" ht="16.2" thickBot="1" x14ac:dyDescent="0.35">
      <c r="B194" s="2" t="s">
        <v>588</v>
      </c>
      <c r="C194" s="1" t="s">
        <v>355</v>
      </c>
      <c r="D194" s="7">
        <v>9</v>
      </c>
      <c r="E194" s="1">
        <f t="shared" si="4"/>
        <v>8040.8858603066437</v>
      </c>
      <c r="F194" s="1">
        <f>E194/531</f>
        <v>15.142911224682944</v>
      </c>
      <c r="H194" s="1">
        <f t="shared" si="5"/>
        <v>1873.9352640545144</v>
      </c>
      <c r="I194" s="1">
        <f>H194/531</f>
        <v>3.5290682938879745</v>
      </c>
    </row>
    <row r="195" spans="2:9" ht="16.2" thickBot="1" x14ac:dyDescent="0.35">
      <c r="B195" s="2" t="s">
        <v>482</v>
      </c>
      <c r="C195" s="1" t="s">
        <v>355</v>
      </c>
      <c r="D195" s="7">
        <v>3</v>
      </c>
      <c r="E195" s="1">
        <f t="shared" si="4"/>
        <v>2680.2952867688814</v>
      </c>
      <c r="F195" s="1">
        <f>E195/50</f>
        <v>53.605905735377625</v>
      </c>
      <c r="H195" s="1">
        <f t="shared" si="5"/>
        <v>624.64508801817146</v>
      </c>
      <c r="I195" s="1">
        <f>H195/50</f>
        <v>12.492901760363429</v>
      </c>
    </row>
    <row r="196" spans="2:9" ht="16.2" thickBot="1" x14ac:dyDescent="0.35">
      <c r="B196" s="2" t="s">
        <v>589</v>
      </c>
      <c r="C196" s="1" t="s">
        <v>355</v>
      </c>
      <c r="D196" s="7">
        <v>10</v>
      </c>
      <c r="E196" s="1">
        <f t="shared" si="4"/>
        <v>8934.3176225629377</v>
      </c>
      <c r="F196" s="1">
        <f>E196/240</f>
        <v>37.226323427345577</v>
      </c>
      <c r="H196" s="1">
        <f t="shared" si="5"/>
        <v>2082.150293393905</v>
      </c>
      <c r="I196" s="1">
        <f>H196/240</f>
        <v>8.6756262224746035</v>
      </c>
    </row>
    <row r="197" spans="2:9" ht="16.2" thickBot="1" x14ac:dyDescent="0.35">
      <c r="B197" s="2" t="s">
        <v>590</v>
      </c>
      <c r="C197" s="1" t="s">
        <v>355</v>
      </c>
      <c r="D197" s="7">
        <v>28</v>
      </c>
      <c r="E197" s="1">
        <f t="shared" si="4"/>
        <v>25016.089343176227</v>
      </c>
      <c r="F197" s="1">
        <f>E197/349</f>
        <v>71.679339092195491</v>
      </c>
      <c r="H197" s="1">
        <f t="shared" si="5"/>
        <v>5830.0208215029343</v>
      </c>
      <c r="I197" s="1">
        <f>H197/349</f>
        <v>16.704930720638782</v>
      </c>
    </row>
    <row r="198" spans="2:9" ht="16.2" thickBot="1" x14ac:dyDescent="0.35">
      <c r="B198" s="2" t="s">
        <v>591</v>
      </c>
      <c r="C198" s="1" t="s">
        <v>355</v>
      </c>
      <c r="D198" s="7">
        <v>0.5</v>
      </c>
      <c r="E198" s="1">
        <f t="shared" si="4"/>
        <v>446.71588112814686</v>
      </c>
      <c r="F198" s="1">
        <f>E198/6</f>
        <v>74.452646854691139</v>
      </c>
      <c r="H198" s="1">
        <f t="shared" si="5"/>
        <v>104.10751466969525</v>
      </c>
      <c r="I198" s="1">
        <f>H198/6</f>
        <v>17.351252444949207</v>
      </c>
    </row>
    <row r="199" spans="2:9" ht="16.2" thickBot="1" x14ac:dyDescent="0.35">
      <c r="B199" s="2" t="s">
        <v>21</v>
      </c>
      <c r="C199" s="1" t="s">
        <v>355</v>
      </c>
      <c r="D199" s="7">
        <v>6</v>
      </c>
      <c r="E199" s="1">
        <f t="shared" si="4"/>
        <v>5360.5905735377628</v>
      </c>
      <c r="F199" s="1">
        <f>E199/69</f>
        <v>77.68971845706902</v>
      </c>
      <c r="H199" s="1">
        <f t="shared" si="5"/>
        <v>1249.2901760363429</v>
      </c>
      <c r="I199" s="1">
        <f>H199/69</f>
        <v>18.105654725164392</v>
      </c>
    </row>
    <row r="200" spans="2:9" ht="16.2" thickBot="1" x14ac:dyDescent="0.35">
      <c r="B200" s="2" t="s">
        <v>484</v>
      </c>
      <c r="C200" s="1" t="s">
        <v>355</v>
      </c>
      <c r="D200" s="7">
        <v>7</v>
      </c>
      <c r="E200" s="1">
        <f t="shared" si="4"/>
        <v>6254.0223357940567</v>
      </c>
      <c r="F200" s="1">
        <f>E200/998</f>
        <v>6.2665554466874314</v>
      </c>
      <c r="H200" s="1">
        <f t="shared" si="5"/>
        <v>1457.5052053757336</v>
      </c>
      <c r="I200" s="1">
        <f>H200/998</f>
        <v>1.4604260574907151</v>
      </c>
    </row>
    <row r="201" spans="2:9" ht="16.2" thickBot="1" x14ac:dyDescent="0.35">
      <c r="B201" s="2" t="s">
        <v>485</v>
      </c>
      <c r="C201" s="1" t="s">
        <v>355</v>
      </c>
      <c r="D201" s="7">
        <v>7</v>
      </c>
      <c r="E201" s="1">
        <f t="shared" si="4"/>
        <v>6254.0223357940567</v>
      </c>
      <c r="F201" s="1">
        <f>E201/635</f>
        <v>9.8488540721166249</v>
      </c>
      <c r="H201" s="1">
        <f t="shared" si="5"/>
        <v>1457.5052053757336</v>
      </c>
      <c r="I201" s="1">
        <f>H201/635</f>
        <v>2.2952837879932813</v>
      </c>
    </row>
    <row r="202" spans="2:9" ht="16.2" thickBot="1" x14ac:dyDescent="0.35">
      <c r="B202" s="2" t="s">
        <v>594</v>
      </c>
      <c r="C202" s="1" t="s">
        <v>355</v>
      </c>
      <c r="D202" s="7">
        <v>4</v>
      </c>
      <c r="E202" s="1">
        <f t="shared" si="4"/>
        <v>3573.7270490251749</v>
      </c>
      <c r="F202" s="1">
        <f>E202/396</f>
        <v>9.024563255114078</v>
      </c>
      <c r="H202" s="1">
        <f t="shared" si="5"/>
        <v>832.86011735756199</v>
      </c>
      <c r="I202" s="1">
        <f>H202/396</f>
        <v>2.1031821145392979</v>
      </c>
    </row>
    <row r="203" spans="2:9" ht="16.2" thickBot="1" x14ac:dyDescent="0.35">
      <c r="B203" s="2" t="s">
        <v>486</v>
      </c>
      <c r="C203" s="1" t="s">
        <v>355</v>
      </c>
      <c r="D203" s="7">
        <v>12</v>
      </c>
      <c r="E203" s="1">
        <f t="shared" si="4"/>
        <v>10721.181147075526</v>
      </c>
      <c r="F203" s="1">
        <f>E203/711</f>
        <v>15.07901708449441</v>
      </c>
      <c r="H203" s="1">
        <f t="shared" si="5"/>
        <v>2498.5803520726859</v>
      </c>
      <c r="I203" s="1">
        <f>H203/711</f>
        <v>3.5141777103694598</v>
      </c>
    </row>
    <row r="204" spans="2:9" ht="16.2" thickBot="1" x14ac:dyDescent="0.35">
      <c r="B204" s="2" t="s">
        <v>595</v>
      </c>
      <c r="C204" s="1" t="s">
        <v>355</v>
      </c>
      <c r="D204" s="7">
        <v>6</v>
      </c>
      <c r="E204" s="1">
        <f t="shared" si="4"/>
        <v>5360.5905735377628</v>
      </c>
      <c r="F204" s="1">
        <f>E204/346</f>
        <v>15.493036339704517</v>
      </c>
      <c r="H204" s="1">
        <f t="shared" si="5"/>
        <v>1249.2901760363429</v>
      </c>
      <c r="I204" s="1">
        <f>H204/346</f>
        <v>3.6106652486599509</v>
      </c>
    </row>
    <row r="205" spans="2:9" ht="16.2" thickBot="1" x14ac:dyDescent="0.35">
      <c r="B205" s="2" t="s">
        <v>596</v>
      </c>
      <c r="C205" s="1" t="s">
        <v>355</v>
      </c>
      <c r="D205" s="7">
        <v>10</v>
      </c>
      <c r="E205" s="1">
        <f t="shared" si="4"/>
        <v>8934.3176225629377</v>
      </c>
      <c r="F205" s="1">
        <f>E205/226</f>
        <v>39.532378860897957</v>
      </c>
      <c r="H205" s="1">
        <f t="shared" si="5"/>
        <v>2082.150293393905</v>
      </c>
      <c r="I205" s="1">
        <f>H205/226</f>
        <v>9.2130543955482516</v>
      </c>
    </row>
    <row r="206" spans="2:9" ht="16.2" thickBot="1" x14ac:dyDescent="0.35">
      <c r="B206" s="2" t="s">
        <v>472</v>
      </c>
      <c r="C206" s="1" t="s">
        <v>353</v>
      </c>
      <c r="D206" s="7">
        <v>2</v>
      </c>
      <c r="E206" s="1">
        <f t="shared" si="4"/>
        <v>1786.8635245125874</v>
      </c>
      <c r="F206" s="1">
        <f>E206/80</f>
        <v>22.335794056407344</v>
      </c>
      <c r="H206" s="1">
        <f t="shared" si="5"/>
        <v>416.43005867878099</v>
      </c>
      <c r="I206" s="1">
        <f>H206/80</f>
        <v>5.2053757334847628</v>
      </c>
    </row>
    <row r="207" spans="2:9" ht="16.2" thickBot="1" x14ac:dyDescent="0.35">
      <c r="B207" s="2" t="s">
        <v>473</v>
      </c>
      <c r="C207" s="1" t="s">
        <v>353</v>
      </c>
      <c r="D207" s="7">
        <v>10</v>
      </c>
      <c r="E207" s="1">
        <f t="shared" si="4"/>
        <v>8934.3176225629377</v>
      </c>
      <c r="F207" s="1">
        <f>E207/308</f>
        <v>29.007524748580966</v>
      </c>
      <c r="H207" s="1">
        <f t="shared" si="5"/>
        <v>2082.150293393905</v>
      </c>
      <c r="I207" s="1">
        <f>H207/308</f>
        <v>6.7602282253048864</v>
      </c>
    </row>
    <row r="208" spans="2:9" ht="16.2" thickBot="1" x14ac:dyDescent="0.35">
      <c r="B208" s="2" t="s">
        <v>581</v>
      </c>
      <c r="C208" s="1" t="s">
        <v>353</v>
      </c>
      <c r="D208" s="7">
        <v>2</v>
      </c>
      <c r="E208" s="1">
        <f t="shared" si="4"/>
        <v>1786.8635245125874</v>
      </c>
      <c r="F208" s="1">
        <f>E208/48</f>
        <v>37.226323427345569</v>
      </c>
      <c r="H208" s="1">
        <f t="shared" si="5"/>
        <v>416.43005867878099</v>
      </c>
      <c r="I208" s="1">
        <f>H208/48</f>
        <v>8.6756262224746035</v>
      </c>
    </row>
    <row r="209" spans="2:9" ht="16.2" thickBot="1" x14ac:dyDescent="0.35">
      <c r="B209" s="2" t="s">
        <v>582</v>
      </c>
      <c r="C209" s="1" t="s">
        <v>353</v>
      </c>
      <c r="D209" s="7">
        <v>4</v>
      </c>
      <c r="E209" s="1">
        <f t="shared" si="4"/>
        <v>3573.7270490251749</v>
      </c>
      <c r="F209" s="1">
        <f>E209/107</f>
        <v>33.399318215188551</v>
      </c>
      <c r="H209" s="1">
        <f t="shared" si="5"/>
        <v>832.86011735756199</v>
      </c>
      <c r="I209" s="1">
        <f>H209/107</f>
        <v>7.7837394145566545</v>
      </c>
    </row>
    <row r="210" spans="2:9" ht="16.2" thickBot="1" x14ac:dyDescent="0.35">
      <c r="B210" s="2" t="s">
        <v>583</v>
      </c>
      <c r="C210" s="1" t="s">
        <v>353</v>
      </c>
      <c r="D210" s="7">
        <v>5</v>
      </c>
      <c r="E210" s="1">
        <f t="shared" si="4"/>
        <v>4467.1588112814688</v>
      </c>
      <c r="F210" s="1">
        <f>E210/101</f>
        <v>44.229295161202664</v>
      </c>
      <c r="H210" s="1">
        <f t="shared" si="5"/>
        <v>1041.0751466969525</v>
      </c>
      <c r="I210" s="1">
        <f>H210/101</f>
        <v>10.307674719771807</v>
      </c>
    </row>
    <row r="211" spans="2:9" ht="16.2" thickBot="1" x14ac:dyDescent="0.35">
      <c r="B211" s="2" t="s">
        <v>477</v>
      </c>
      <c r="C211" s="1" t="s">
        <v>353</v>
      </c>
      <c r="D211" s="7">
        <v>14</v>
      </c>
      <c r="E211" s="1">
        <f t="shared" si="4"/>
        <v>12508.044671588113</v>
      </c>
      <c r="F211" s="1">
        <f>E211/449</f>
        <v>27.857560515786446</v>
      </c>
      <c r="H211" s="1">
        <f t="shared" si="5"/>
        <v>2915.0104107514671</v>
      </c>
      <c r="I211" s="1">
        <f>H211/449</f>
        <v>6.492228086306163</v>
      </c>
    </row>
    <row r="212" spans="2:9" ht="16.2" thickBot="1" x14ac:dyDescent="0.35">
      <c r="B212" s="2" t="s">
        <v>488</v>
      </c>
      <c r="C212" s="1" t="s">
        <v>353</v>
      </c>
      <c r="D212" s="7">
        <v>0.5</v>
      </c>
      <c r="E212" s="1">
        <f t="shared" si="4"/>
        <v>446.71588112814686</v>
      </c>
      <c r="F212" s="1">
        <f>E212/16</f>
        <v>27.919742570509179</v>
      </c>
      <c r="H212" s="1">
        <f t="shared" si="5"/>
        <v>104.10751466969525</v>
      </c>
      <c r="I212" s="1">
        <f>H212/16</f>
        <v>6.506719666855953</v>
      </c>
    </row>
    <row r="213" spans="2:9" ht="16.2" thickBot="1" x14ac:dyDescent="0.35">
      <c r="B213" s="2" t="s">
        <v>597</v>
      </c>
      <c r="C213" s="1" t="s">
        <v>353</v>
      </c>
      <c r="D213" s="7">
        <v>4</v>
      </c>
      <c r="E213" s="1">
        <f t="shared" si="4"/>
        <v>3573.7270490251749</v>
      </c>
      <c r="F213" s="1">
        <f>E213/96</f>
        <v>37.226323427345569</v>
      </c>
      <c r="H213" s="1">
        <f t="shared" si="5"/>
        <v>832.86011735756199</v>
      </c>
      <c r="I213" s="1">
        <f>H213/96</f>
        <v>8.6756262224746035</v>
      </c>
    </row>
    <row r="214" spans="2:9" ht="16.2" thickBot="1" x14ac:dyDescent="0.35">
      <c r="B214" s="2" t="s">
        <v>598</v>
      </c>
      <c r="C214" s="1" t="s">
        <v>353</v>
      </c>
      <c r="D214" s="7">
        <v>5</v>
      </c>
      <c r="E214" s="1">
        <f t="shared" si="4"/>
        <v>4467.1588112814688</v>
      </c>
      <c r="F214" s="1">
        <f>E214/131</f>
        <v>34.100448941079918</v>
      </c>
      <c r="H214" s="1">
        <f t="shared" si="5"/>
        <v>1041.0751466969525</v>
      </c>
      <c r="I214" s="1">
        <f>H214/131</f>
        <v>7.9471385244042176</v>
      </c>
    </row>
    <row r="215" spans="2:9" ht="16.2" thickBot="1" x14ac:dyDescent="0.35">
      <c r="B215" s="2" t="s">
        <v>599</v>
      </c>
      <c r="C215" s="1" t="s">
        <v>353</v>
      </c>
      <c r="D215" s="7">
        <v>2</v>
      </c>
      <c r="E215" s="1">
        <f t="shared" si="4"/>
        <v>1786.8635245125874</v>
      </c>
      <c r="F215" s="1">
        <f>E215/50</f>
        <v>35.737270490251746</v>
      </c>
      <c r="H215" s="1">
        <f t="shared" si="5"/>
        <v>416.43005867878099</v>
      </c>
      <c r="I215" s="1">
        <f>H215/50</f>
        <v>8.3286011735756205</v>
      </c>
    </row>
    <row r="216" spans="2:9" ht="16.2" thickBot="1" x14ac:dyDescent="0.35">
      <c r="B216" s="2" t="s">
        <v>11</v>
      </c>
      <c r="C216" s="1" t="s">
        <v>353</v>
      </c>
      <c r="D216" s="7">
        <v>8</v>
      </c>
      <c r="E216" s="1">
        <f t="shared" si="4"/>
        <v>7147.4540980503498</v>
      </c>
      <c r="F216" s="1">
        <f>E216/733</f>
        <v>9.7509605703278979</v>
      </c>
      <c r="H216" s="1">
        <f t="shared" si="5"/>
        <v>1665.720234715124</v>
      </c>
      <c r="I216" s="1">
        <f>H216/733</f>
        <v>2.272469624440824</v>
      </c>
    </row>
    <row r="217" spans="2:9" ht="16.2" thickBot="1" x14ac:dyDescent="0.35">
      <c r="B217" s="2" t="s">
        <v>14</v>
      </c>
      <c r="C217" s="1" t="s">
        <v>353</v>
      </c>
      <c r="D217" s="7">
        <v>4</v>
      </c>
      <c r="E217" s="1">
        <f t="shared" si="4"/>
        <v>3573.7270490251749</v>
      </c>
      <c r="F217" s="1">
        <f>E217/32</f>
        <v>111.67897028203672</v>
      </c>
      <c r="H217" s="1">
        <f t="shared" si="5"/>
        <v>832.86011735756199</v>
      </c>
      <c r="I217" s="1">
        <f>H217/32</f>
        <v>26.026878667423812</v>
      </c>
    </row>
    <row r="218" spans="2:9" ht="16.2" thickBot="1" x14ac:dyDescent="0.35">
      <c r="B218" s="2" t="s">
        <v>489</v>
      </c>
      <c r="C218" s="1" t="s">
        <v>353</v>
      </c>
      <c r="D218" s="7">
        <v>7</v>
      </c>
      <c r="E218" s="1">
        <f t="shared" si="4"/>
        <v>6254.0223357940567</v>
      </c>
      <c r="F218" s="1">
        <f>E218/266</f>
        <v>23.511362164639312</v>
      </c>
      <c r="H218" s="1">
        <f t="shared" si="5"/>
        <v>1457.5052053757336</v>
      </c>
      <c r="I218" s="1">
        <f>H218/266</f>
        <v>5.4793428773523818</v>
      </c>
    </row>
    <row r="219" spans="2:9" ht="16.2" thickBot="1" x14ac:dyDescent="0.35">
      <c r="B219" s="2" t="s">
        <v>8</v>
      </c>
      <c r="C219" s="1" t="s">
        <v>353</v>
      </c>
      <c r="D219" s="7">
        <v>5</v>
      </c>
      <c r="E219" s="1">
        <f t="shared" si="4"/>
        <v>4467.1588112814688</v>
      </c>
      <c r="F219" s="1">
        <f>E219/469</f>
        <v>9.5248588726683767</v>
      </c>
      <c r="H219" s="1">
        <f t="shared" si="5"/>
        <v>1041.0751466969525</v>
      </c>
      <c r="I219" s="1">
        <f>H219/469</f>
        <v>2.219776432189664</v>
      </c>
    </row>
    <row r="220" spans="2:9" ht="16.2" thickBot="1" x14ac:dyDescent="0.35">
      <c r="B220" s="2" t="s">
        <v>20</v>
      </c>
      <c r="C220" s="1" t="s">
        <v>353</v>
      </c>
      <c r="D220" s="7">
        <v>5</v>
      </c>
      <c r="E220" s="1">
        <f t="shared" si="4"/>
        <v>4467.1588112814688</v>
      </c>
      <c r="F220" s="1">
        <f>E220/182</f>
        <v>24.544828633414664</v>
      </c>
      <c r="H220" s="1">
        <f t="shared" si="5"/>
        <v>1041.0751466969525</v>
      </c>
      <c r="I220" s="1">
        <f>H220/182</f>
        <v>5.7201931137195192</v>
      </c>
    </row>
    <row r="221" spans="2:9" ht="16.2" thickBot="1" x14ac:dyDescent="0.35">
      <c r="B221" s="2" t="s">
        <v>6</v>
      </c>
      <c r="C221" s="1" t="s">
        <v>353</v>
      </c>
      <c r="D221" s="7">
        <v>4</v>
      </c>
      <c r="E221" s="1">
        <f t="shared" si="4"/>
        <v>3573.7270490251749</v>
      </c>
      <c r="F221" s="1">
        <f>E221/174</f>
        <v>20.538661201294108</v>
      </c>
      <c r="H221" s="1">
        <f t="shared" si="5"/>
        <v>832.86011735756199</v>
      </c>
      <c r="I221" s="1">
        <f>H221/174</f>
        <v>4.7865523986066778</v>
      </c>
    </row>
    <row r="222" spans="2:9" ht="16.2" thickBot="1" x14ac:dyDescent="0.35">
      <c r="B222" s="2" t="s">
        <v>490</v>
      </c>
      <c r="C222" s="1" t="s">
        <v>353</v>
      </c>
      <c r="D222" s="7">
        <v>6</v>
      </c>
      <c r="E222" s="1">
        <f t="shared" ref="E222:E232" si="6">($L$3*D222)/$K$3</f>
        <v>5360.5905735377628</v>
      </c>
      <c r="F222" s="1">
        <f>E222/324</f>
        <v>16.545032634375811</v>
      </c>
      <c r="H222" s="1">
        <f t="shared" ref="H222:H232" si="7">($L$8*D222)/$K$8</f>
        <v>1249.2901760363429</v>
      </c>
      <c r="I222" s="1">
        <f>H222/324</f>
        <v>3.8558338766553795</v>
      </c>
    </row>
    <row r="223" spans="2:9" ht="16.2" thickBot="1" x14ac:dyDescent="0.35">
      <c r="B223" s="2" t="s">
        <v>27</v>
      </c>
      <c r="C223" s="1" t="s">
        <v>353</v>
      </c>
      <c r="D223" s="7">
        <v>3</v>
      </c>
      <c r="E223" s="1">
        <f>($L$3*D223)/$K$3</f>
        <v>2680.2952867688814</v>
      </c>
      <c r="F223" s="1">
        <f>E223/81</f>
        <v>33.090065268751623</v>
      </c>
      <c r="H223" s="1">
        <f>($L$8*D223)/$K$8</f>
        <v>624.64508801817146</v>
      </c>
      <c r="I223" s="1">
        <f>H223/81</f>
        <v>7.7116677533107589</v>
      </c>
    </row>
    <row r="224" spans="2:9" ht="16.2" thickBot="1" x14ac:dyDescent="0.35">
      <c r="B224" s="2" t="s">
        <v>373</v>
      </c>
      <c r="C224" s="1" t="s">
        <v>353</v>
      </c>
      <c r="D224" s="7">
        <v>11</v>
      </c>
      <c r="E224" s="1">
        <f>($L$3*D224)/$K$3</f>
        <v>9827.7493848192316</v>
      </c>
      <c r="F224" s="1">
        <f>E224/1431</f>
        <v>6.8677493954012796</v>
      </c>
      <c r="H224" s="1">
        <f>($L$8*D224)/$K$8</f>
        <v>2290.3653227332957</v>
      </c>
      <c r="I224" s="1">
        <f>H224/1431</f>
        <v>1.6005348167248747</v>
      </c>
    </row>
    <row r="225" spans="2:9" ht="16.2" thickBot="1" x14ac:dyDescent="0.35">
      <c r="B225" s="2" t="s">
        <v>17</v>
      </c>
      <c r="C225" s="1" t="s">
        <v>353</v>
      </c>
      <c r="D225" s="7">
        <v>16</v>
      </c>
      <c r="E225" s="1">
        <f t="shared" si="6"/>
        <v>14294.9081961007</v>
      </c>
      <c r="F225" s="1">
        <f>E225/649</f>
        <v>22.026052690447919</v>
      </c>
      <c r="H225" s="1">
        <f t="shared" si="7"/>
        <v>3331.440469430248</v>
      </c>
      <c r="I225" s="1">
        <f>H225/649</f>
        <v>5.1331902456552356</v>
      </c>
    </row>
    <row r="226" spans="2:9" ht="16.2" thickBot="1" x14ac:dyDescent="0.35">
      <c r="B226" s="2" t="s">
        <v>16</v>
      </c>
      <c r="C226" s="1" t="s">
        <v>353</v>
      </c>
      <c r="D226" s="7">
        <v>13</v>
      </c>
      <c r="E226" s="1">
        <f t="shared" si="6"/>
        <v>11614.61290933182</v>
      </c>
      <c r="F226" s="1">
        <f>E226/1236</f>
        <v>9.396936010786261</v>
      </c>
      <c r="H226" s="1">
        <f t="shared" si="7"/>
        <v>2706.7953814120765</v>
      </c>
      <c r="I226" s="1">
        <f>H226/1236</f>
        <v>2.1899639008188321</v>
      </c>
    </row>
    <row r="227" spans="2:9" ht="16.2" thickBot="1" x14ac:dyDescent="0.35">
      <c r="B227" s="2" t="s">
        <v>15</v>
      </c>
      <c r="C227" s="1" t="s">
        <v>353</v>
      </c>
      <c r="D227" s="7">
        <v>14</v>
      </c>
      <c r="E227" s="1">
        <f t="shared" si="6"/>
        <v>12508.044671588113</v>
      </c>
      <c r="F227" s="1">
        <f>E227/866</f>
        <v>14.443469597676806</v>
      </c>
      <c r="H227" s="1">
        <f t="shared" si="7"/>
        <v>2915.0104107514671</v>
      </c>
      <c r="I227" s="1">
        <f>H227/866</f>
        <v>3.3660628299670523</v>
      </c>
    </row>
    <row r="228" spans="2:9" ht="16.2" thickBot="1" x14ac:dyDescent="0.35">
      <c r="B228" s="2" t="s">
        <v>13</v>
      </c>
      <c r="C228" s="1" t="s">
        <v>353</v>
      </c>
      <c r="D228" s="7">
        <v>13</v>
      </c>
      <c r="E228" s="1">
        <f t="shared" si="6"/>
        <v>11614.61290933182</v>
      </c>
      <c r="F228" s="1">
        <f>E228/659</f>
        <v>17.6246022903366</v>
      </c>
      <c r="H228" s="1">
        <f t="shared" si="7"/>
        <v>2706.7953814120765</v>
      </c>
      <c r="I228" s="1">
        <f>H228/659</f>
        <v>4.1074284998665807</v>
      </c>
    </row>
    <row r="229" spans="2:9" ht="16.2" thickBot="1" x14ac:dyDescent="0.35">
      <c r="B229" s="2" t="s">
        <v>5</v>
      </c>
      <c r="C229" s="1" t="s">
        <v>354</v>
      </c>
      <c r="D229" s="7">
        <v>15</v>
      </c>
      <c r="E229" s="1">
        <f t="shared" si="6"/>
        <v>13401.476433844407</v>
      </c>
      <c r="F229" s="1">
        <f>E229/2452</f>
        <v>5.4655287250588938</v>
      </c>
      <c r="H229" s="1">
        <f t="shared" si="7"/>
        <v>3123.2254400908573</v>
      </c>
      <c r="I229" s="1">
        <f>H229/2452</f>
        <v>1.2737461011789792</v>
      </c>
    </row>
    <row r="230" spans="2:9" ht="16.2" thickBot="1" x14ac:dyDescent="0.35">
      <c r="B230" s="2" t="s">
        <v>4</v>
      </c>
      <c r="C230" s="1" t="s">
        <v>354</v>
      </c>
      <c r="D230" s="7">
        <v>10</v>
      </c>
      <c r="E230" s="1">
        <f t="shared" si="6"/>
        <v>8934.3176225629377</v>
      </c>
      <c r="F230" s="1">
        <f>E230/159</f>
        <v>56.190676871465016</v>
      </c>
      <c r="H230" s="1">
        <f t="shared" si="7"/>
        <v>2082.150293393905</v>
      </c>
      <c r="I230" s="1">
        <f>H230/159</f>
        <v>13.09528486411261</v>
      </c>
    </row>
    <row r="231" spans="2:9" ht="15.6" x14ac:dyDescent="0.3">
      <c r="B231" s="60" t="s">
        <v>592</v>
      </c>
      <c r="C231" s="6"/>
      <c r="D231" s="97">
        <v>2</v>
      </c>
      <c r="E231" s="6">
        <f t="shared" si="6"/>
        <v>1786.8635245125874</v>
      </c>
      <c r="F231" s="6">
        <f>E231/2100</f>
        <v>0.85088739262504165</v>
      </c>
      <c r="H231" s="6">
        <f t="shared" si="7"/>
        <v>416.43005867878099</v>
      </c>
      <c r="I231" s="6">
        <f>H231/2100</f>
        <v>0.19830002794227666</v>
      </c>
    </row>
    <row r="232" spans="2:9" ht="15.6" x14ac:dyDescent="0.3">
      <c r="B232" s="60" t="s">
        <v>593</v>
      </c>
      <c r="C232" s="6"/>
      <c r="D232" s="97">
        <v>30</v>
      </c>
      <c r="E232" s="6">
        <f t="shared" si="6"/>
        <v>26802.952867688815</v>
      </c>
      <c r="F232" s="6">
        <f>E232/6300</f>
        <v>4.254436963125209</v>
      </c>
      <c r="H232" s="6">
        <f t="shared" si="7"/>
        <v>6246.4508801817146</v>
      </c>
      <c r="I232" s="6">
        <f>H232/6300</f>
        <v>0.99150013971138329</v>
      </c>
    </row>
    <row r="233" spans="2:9" x14ac:dyDescent="0.3">
      <c r="D233">
        <f>SUM(D3:D232)</f>
        <v>2641.5</v>
      </c>
      <c r="E233" s="3">
        <f>SUM(E3:E232)</f>
        <v>2360000.0000000005</v>
      </c>
      <c r="F233" s="3"/>
      <c r="H233" s="3">
        <f>SUM(H3:H232)</f>
        <v>550000.00000000047</v>
      </c>
      <c r="I233" s="3"/>
    </row>
    <row r="239" spans="2:9" x14ac:dyDescent="0.3">
      <c r="F239">
        <f>1050*6</f>
        <v>6300</v>
      </c>
    </row>
    <row r="241" spans="13:36" x14ac:dyDescent="0.3">
      <c r="M241" s="6"/>
      <c r="N241" s="6"/>
    </row>
    <row r="242" spans="13:36" x14ac:dyDescent="0.3">
      <c r="M242" s="6"/>
      <c r="N242" s="6" t="s">
        <v>140</v>
      </c>
      <c r="Q242" t="s">
        <v>144</v>
      </c>
      <c r="U242" t="s">
        <v>140</v>
      </c>
      <c r="V242" t="s">
        <v>141</v>
      </c>
      <c r="X242" t="s">
        <v>163</v>
      </c>
    </row>
    <row r="243" spans="13:36" x14ac:dyDescent="0.3">
      <c r="M243" s="6" t="s">
        <v>128</v>
      </c>
      <c r="N243">
        <v>1</v>
      </c>
      <c r="O243">
        <v>30</v>
      </c>
      <c r="P243" s="3">
        <f>P261*30</f>
        <v>29111.84210526316</v>
      </c>
      <c r="Q243">
        <v>0.21560000000000001</v>
      </c>
      <c r="T243" s="6" t="s">
        <v>128</v>
      </c>
      <c r="U243">
        <v>2071.194</v>
      </c>
      <c r="V243">
        <f>U243*30</f>
        <v>62135.82</v>
      </c>
      <c r="W243">
        <f>V243/60</f>
        <v>1035.597</v>
      </c>
      <c r="X243">
        <f>W243/60</f>
        <v>17.25995</v>
      </c>
    </row>
    <row r="244" spans="13:36" x14ac:dyDescent="0.3">
      <c r="M244" s="6" t="s">
        <v>129</v>
      </c>
      <c r="N244">
        <v>1</v>
      </c>
      <c r="O244">
        <v>4</v>
      </c>
      <c r="P244" s="3">
        <f>P261*4</f>
        <v>3881.5789473684213</v>
      </c>
      <c r="Q244">
        <v>0.32229999999999998</v>
      </c>
      <c r="R244" s="3"/>
      <c r="T244" s="6" t="s">
        <v>129</v>
      </c>
      <c r="U244">
        <f>15*60</f>
        <v>900</v>
      </c>
      <c r="V244">
        <f>U244*4</f>
        <v>3600</v>
      </c>
      <c r="W244">
        <f t="shared" ref="W244:X251" si="8">V244/60</f>
        <v>60</v>
      </c>
      <c r="X244">
        <f t="shared" si="8"/>
        <v>1</v>
      </c>
    </row>
    <row r="245" spans="13:36" x14ac:dyDescent="0.3">
      <c r="M245" s="6" t="s">
        <v>130</v>
      </c>
      <c r="N245">
        <v>6</v>
      </c>
      <c r="O245">
        <v>104</v>
      </c>
      <c r="P245" s="3">
        <f>P261*104</f>
        <v>100921.05263157895</v>
      </c>
      <c r="Q245">
        <v>0.74750000000000005</v>
      </c>
      <c r="R245" s="3"/>
      <c r="T245" s="6" t="s">
        <v>130</v>
      </c>
      <c r="U245">
        <v>27864.5851</v>
      </c>
      <c r="V245">
        <f>U245*30</f>
        <v>835937.55299999996</v>
      </c>
      <c r="W245">
        <f t="shared" si="8"/>
        <v>13932.29255</v>
      </c>
      <c r="X245">
        <f t="shared" si="8"/>
        <v>232.20487583333335</v>
      </c>
    </row>
    <row r="246" spans="13:36" x14ac:dyDescent="0.3">
      <c r="M246" s="6" t="s">
        <v>54</v>
      </c>
      <c r="N246">
        <v>19</v>
      </c>
      <c r="O246">
        <v>570</v>
      </c>
      <c r="P246" s="3">
        <f>P261*570</f>
        <v>553125</v>
      </c>
      <c r="Q246">
        <v>4.0972</v>
      </c>
      <c r="T246" s="6" t="s">
        <v>54</v>
      </c>
      <c r="U246">
        <v>4444.2349999999997</v>
      </c>
      <c r="V246">
        <f>U246*60</f>
        <v>266654.09999999998</v>
      </c>
      <c r="W246">
        <f t="shared" si="8"/>
        <v>4444.2349999999997</v>
      </c>
      <c r="X246">
        <f t="shared" si="8"/>
        <v>74.070583333333332</v>
      </c>
      <c r="AC246" s="121" t="s">
        <v>142</v>
      </c>
      <c r="AD246" s="121"/>
      <c r="AE246" s="121"/>
      <c r="AF246" s="121"/>
      <c r="AG246" s="121"/>
      <c r="AH246" s="121"/>
      <c r="AI246" s="121"/>
    </row>
    <row r="247" spans="13:36" x14ac:dyDescent="0.3">
      <c r="M247" s="6" t="s">
        <v>131</v>
      </c>
      <c r="N247">
        <v>1</v>
      </c>
      <c r="O247">
        <v>30</v>
      </c>
      <c r="P247" s="3">
        <f>P261*30</f>
        <v>29111.84210526316</v>
      </c>
      <c r="Q247">
        <v>1.2938000000000001</v>
      </c>
      <c r="T247" s="6" t="s">
        <v>131</v>
      </c>
      <c r="U247">
        <v>2523.7919999999999</v>
      </c>
      <c r="V247">
        <f>U247*30</f>
        <v>75713.759999999995</v>
      </c>
      <c r="W247">
        <f t="shared" si="8"/>
        <v>1261.896</v>
      </c>
      <c r="X247">
        <f t="shared" si="8"/>
        <v>21.031600000000001</v>
      </c>
      <c r="AC247" s="7">
        <v>475.91</v>
      </c>
      <c r="AD247" s="7">
        <v>3438.2315000000003</v>
      </c>
      <c r="AE247" s="7">
        <v>2404.0589999999997</v>
      </c>
      <c r="AF247" s="7">
        <v>838.30550000000005</v>
      </c>
      <c r="AG247" s="7">
        <v>1564.4816999999998</v>
      </c>
      <c r="AH247" s="7">
        <v>675.89</v>
      </c>
      <c r="AI247" s="7"/>
      <c r="AJ247" t="s">
        <v>140</v>
      </c>
    </row>
    <row r="248" spans="13:36" x14ac:dyDescent="0.3">
      <c r="M248" s="6" t="s">
        <v>132</v>
      </c>
      <c r="N248">
        <v>1</v>
      </c>
      <c r="O248">
        <v>8</v>
      </c>
      <c r="P248" s="3">
        <f>P261*8</f>
        <v>7763.1578947368425</v>
      </c>
      <c r="Q248">
        <v>2.5870000000000002</v>
      </c>
      <c r="T248" s="6" t="s">
        <v>132</v>
      </c>
      <c r="U248">
        <v>341.45319999999998</v>
      </c>
      <c r="V248">
        <f>U248*8</f>
        <v>2731.6255999999998</v>
      </c>
      <c r="W248">
        <f t="shared" si="8"/>
        <v>45.527093333333333</v>
      </c>
      <c r="X248">
        <f t="shared" si="8"/>
        <v>0.75878488888888884</v>
      </c>
      <c r="AC248" s="7">
        <f>AC247*20</f>
        <v>9518.2000000000007</v>
      </c>
      <c r="AD248" s="7">
        <f>AD247*20</f>
        <v>68764.63</v>
      </c>
      <c r="AE248" s="7">
        <f>AE247*20</f>
        <v>48081.179999999993</v>
      </c>
      <c r="AF248" s="7">
        <f t="shared" ref="AF248:AH248" si="9">AF247*20</f>
        <v>16766.11</v>
      </c>
      <c r="AG248" s="7">
        <f t="shared" si="9"/>
        <v>31289.633999999998</v>
      </c>
      <c r="AH248" s="7">
        <f t="shared" si="9"/>
        <v>13517.8</v>
      </c>
      <c r="AI248" s="7">
        <f>AH248+AG248+AF248+AE248+AD248+AC248</f>
        <v>187937.554</v>
      </c>
      <c r="AJ248" t="s">
        <v>141</v>
      </c>
    </row>
    <row r="249" spans="13:36" x14ac:dyDescent="0.3">
      <c r="M249" s="6" t="s">
        <v>133</v>
      </c>
      <c r="N249">
        <v>4</v>
      </c>
      <c r="O249">
        <v>120</v>
      </c>
      <c r="P249" s="3">
        <f>P261*120</f>
        <v>116447.36842105264</v>
      </c>
      <c r="Q249">
        <v>1.1830000000000001</v>
      </c>
      <c r="T249" s="6" t="s">
        <v>133</v>
      </c>
      <c r="U249">
        <v>9699.2873999999993</v>
      </c>
      <c r="V249">
        <f>U249*30</f>
        <v>290978.62199999997</v>
      </c>
      <c r="W249">
        <f t="shared" si="8"/>
        <v>4849.6436999999996</v>
      </c>
      <c r="X249">
        <f t="shared" si="8"/>
        <v>80.827394999999996</v>
      </c>
    </row>
    <row r="250" spans="13:36" x14ac:dyDescent="0.3">
      <c r="M250" s="6" t="s">
        <v>134</v>
      </c>
      <c r="N250">
        <v>1</v>
      </c>
      <c r="O250">
        <v>8</v>
      </c>
      <c r="P250" s="3">
        <f>P261*8</f>
        <v>7763.1578947368425</v>
      </c>
      <c r="Q250">
        <v>2.5876999999999999</v>
      </c>
      <c r="T250" s="6" t="s">
        <v>134</v>
      </c>
      <c r="U250">
        <v>420.45</v>
      </c>
      <c r="V250">
        <f>U250*8</f>
        <v>3363.6</v>
      </c>
      <c r="W250">
        <f t="shared" si="8"/>
        <v>56.059999999999995</v>
      </c>
      <c r="X250">
        <f t="shared" si="8"/>
        <v>0.93433333333333324</v>
      </c>
    </row>
    <row r="251" spans="13:36" x14ac:dyDescent="0.3">
      <c r="M251" s="6" t="s">
        <v>135</v>
      </c>
      <c r="N251">
        <v>2</v>
      </c>
      <c r="O251">
        <v>32</v>
      </c>
      <c r="P251" s="3">
        <f>P261*32</f>
        <v>31052.63157894737</v>
      </c>
      <c r="Q251">
        <v>0.7238</v>
      </c>
      <c r="T251" s="6" t="s">
        <v>135</v>
      </c>
      <c r="U251">
        <v>726.22888888888895</v>
      </c>
      <c r="V251">
        <f>U251*30</f>
        <v>21786.866666666669</v>
      </c>
      <c r="W251">
        <f t="shared" si="8"/>
        <v>363.11444444444447</v>
      </c>
      <c r="X251">
        <f t="shared" si="8"/>
        <v>6.0519074074074082</v>
      </c>
    </row>
    <row r="252" spans="13:36" x14ac:dyDescent="0.3">
      <c r="M252" s="6" t="s">
        <v>136</v>
      </c>
      <c r="N252">
        <v>22</v>
      </c>
      <c r="O252">
        <v>22</v>
      </c>
      <c r="P252" s="3">
        <f>P261*22</f>
        <v>21348.684210526317</v>
      </c>
      <c r="Q252">
        <v>0.1976</v>
      </c>
      <c r="T252" s="6" t="s">
        <v>136</v>
      </c>
      <c r="U252">
        <v>120</v>
      </c>
      <c r="V252">
        <f>U252*30</f>
        <v>3600</v>
      </c>
      <c r="W252">
        <f t="shared" ref="W252:X252" si="10">V252/60</f>
        <v>60</v>
      </c>
      <c r="X252">
        <f t="shared" si="10"/>
        <v>1</v>
      </c>
    </row>
    <row r="253" spans="13:36" x14ac:dyDescent="0.3">
      <c r="M253" s="6" t="s">
        <v>137</v>
      </c>
      <c r="N253">
        <v>1</v>
      </c>
      <c r="O253">
        <v>30</v>
      </c>
      <c r="P253" s="3">
        <f>P261*30</f>
        <v>29111.84210526316</v>
      </c>
      <c r="Q253">
        <v>3.0324</v>
      </c>
      <c r="T253" s="6" t="s">
        <v>137</v>
      </c>
      <c r="U253" t="s">
        <v>143</v>
      </c>
      <c r="V253" t="s">
        <v>143</v>
      </c>
      <c r="W253" t="e">
        <f t="shared" ref="W253:X253" si="11">V253/60</f>
        <v>#VALUE!</v>
      </c>
      <c r="X253" t="e">
        <f t="shared" si="11"/>
        <v>#VALUE!</v>
      </c>
    </row>
    <row r="254" spans="13:36" x14ac:dyDescent="0.3">
      <c r="M254" s="6" t="s">
        <v>138</v>
      </c>
      <c r="N254">
        <v>2</v>
      </c>
      <c r="O254">
        <v>34</v>
      </c>
      <c r="P254" s="3">
        <f>P261*34</f>
        <v>32993.42105263158</v>
      </c>
      <c r="Q254">
        <v>0.3054</v>
      </c>
      <c r="T254" s="6" t="s">
        <v>138</v>
      </c>
      <c r="U254">
        <f>V254/30</f>
        <v>2138.6916000000001</v>
      </c>
      <c r="V254">
        <v>64160.748000000007</v>
      </c>
      <c r="W254">
        <f t="shared" ref="W254:X254" si="12">V254/60</f>
        <v>1069.3458000000001</v>
      </c>
      <c r="X254">
        <f t="shared" si="12"/>
        <v>17.822430000000001</v>
      </c>
    </row>
    <row r="255" spans="13:36" x14ac:dyDescent="0.3">
      <c r="M255" s="6" t="s">
        <v>125</v>
      </c>
      <c r="N255">
        <v>23</v>
      </c>
      <c r="O255">
        <v>690</v>
      </c>
      <c r="P255" s="3">
        <f>P261*690</f>
        <v>669572.3684210527</v>
      </c>
      <c r="Q255">
        <v>6.1997</v>
      </c>
      <c r="T255" s="6" t="s">
        <v>125</v>
      </c>
      <c r="U255">
        <v>5209.01</v>
      </c>
      <c r="V255">
        <f>U255*30+20836.0768</f>
        <v>177106.37680000003</v>
      </c>
      <c r="W255">
        <f t="shared" ref="W255:X255" si="13">V255/60</f>
        <v>2951.7729466666669</v>
      </c>
      <c r="X255">
        <f t="shared" si="13"/>
        <v>49.19621577777778</v>
      </c>
    </row>
    <row r="256" spans="13:36" x14ac:dyDescent="0.3">
      <c r="M256" s="6" t="s">
        <v>124</v>
      </c>
      <c r="N256">
        <v>18</v>
      </c>
      <c r="O256">
        <v>540</v>
      </c>
      <c r="P256" s="3">
        <f>P261*540</f>
        <v>524013.15789473685</v>
      </c>
      <c r="Q256">
        <v>19.407800000000002</v>
      </c>
      <c r="T256" s="6" t="s">
        <v>124</v>
      </c>
      <c r="U256" t="s">
        <v>143</v>
      </c>
      <c r="V256" t="s">
        <v>143</v>
      </c>
      <c r="W256" t="e">
        <f t="shared" ref="W256:X256" si="14">V256/60</f>
        <v>#VALUE!</v>
      </c>
      <c r="X256" t="e">
        <f t="shared" si="14"/>
        <v>#VALUE!</v>
      </c>
    </row>
    <row r="257" spans="13:24" x14ac:dyDescent="0.3">
      <c r="M257" s="6" t="s">
        <v>126</v>
      </c>
      <c r="N257">
        <v>3</v>
      </c>
      <c r="O257">
        <v>90</v>
      </c>
      <c r="P257" s="3">
        <f>P261*90</f>
        <v>87335.526315789481</v>
      </c>
      <c r="Q257">
        <v>7.2770000000000001</v>
      </c>
      <c r="T257" s="6" t="s">
        <v>126</v>
      </c>
      <c r="U257" t="s">
        <v>143</v>
      </c>
      <c r="V257" t="s">
        <v>143</v>
      </c>
      <c r="W257" t="e">
        <f t="shared" ref="W257:X257" si="15">V257/60</f>
        <v>#VALUE!</v>
      </c>
      <c r="X257" t="e">
        <f t="shared" si="15"/>
        <v>#VALUE!</v>
      </c>
    </row>
    <row r="258" spans="13:24" x14ac:dyDescent="0.3">
      <c r="M258" s="6" t="s">
        <v>139</v>
      </c>
      <c r="N258">
        <v>4</v>
      </c>
      <c r="O258">
        <v>120</v>
      </c>
      <c r="P258" s="3">
        <f>P261*120</f>
        <v>116447.36842105264</v>
      </c>
      <c r="Q258">
        <v>0.86250000000000004</v>
      </c>
      <c r="T258" s="6" t="s">
        <v>139</v>
      </c>
    </row>
    <row r="259" spans="13:24" x14ac:dyDescent="0.3">
      <c r="M259" s="6"/>
      <c r="N259" s="6"/>
      <c r="P259" t="s">
        <v>69</v>
      </c>
      <c r="Q259" t="s">
        <v>68</v>
      </c>
    </row>
    <row r="260" spans="13:24" x14ac:dyDescent="0.3">
      <c r="M260" s="6"/>
      <c r="N260" s="6"/>
      <c r="O260">
        <f>SUM(O243:O258)</f>
        <v>2432</v>
      </c>
      <c r="P260" s="3">
        <v>2360000</v>
      </c>
      <c r="Q260">
        <v>550000</v>
      </c>
    </row>
    <row r="261" spans="13:24" x14ac:dyDescent="0.3">
      <c r="M261" s="6"/>
      <c r="N261" s="6"/>
      <c r="P261" s="3">
        <f>P260/O260</f>
        <v>970.39473684210532</v>
      </c>
    </row>
  </sheetData>
  <mergeCells count="2">
    <mergeCell ref="AC246:AI246"/>
    <mergeCell ref="O1:P1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02"/>
  <sheetViews>
    <sheetView workbookViewId="0">
      <selection activeCell="B10" sqref="B10"/>
    </sheetView>
  </sheetViews>
  <sheetFormatPr baseColWidth="10" defaultRowHeight="14.4" x14ac:dyDescent="0.3"/>
  <cols>
    <col min="2" max="2" width="50.109375" customWidth="1"/>
    <col min="3" max="3" width="21.6640625" customWidth="1"/>
    <col min="4" max="4" width="16.5546875" customWidth="1"/>
    <col min="6" max="6" width="12.44140625" customWidth="1"/>
    <col min="7" max="7" width="17.33203125" customWidth="1"/>
    <col min="9" max="9" width="16.33203125" customWidth="1"/>
    <col min="10" max="13" width="15" customWidth="1"/>
    <col min="15" max="15" width="15.109375" customWidth="1"/>
    <col min="16" max="16" width="16" customWidth="1"/>
    <col min="23" max="23" width="12.5546875" bestFit="1" customWidth="1"/>
  </cols>
  <sheetData>
    <row r="1" spans="3:20" ht="15" thickBot="1" x14ac:dyDescent="0.35"/>
    <row r="2" spans="3:20" x14ac:dyDescent="0.3">
      <c r="C2" s="122" t="s">
        <v>602</v>
      </c>
      <c r="D2" s="123"/>
      <c r="E2" s="123"/>
      <c r="F2" s="123"/>
      <c r="G2" s="123"/>
      <c r="H2" s="124"/>
    </row>
    <row r="3" spans="3:20" x14ac:dyDescent="0.3">
      <c r="C3" s="77"/>
      <c r="D3" s="70" t="s">
        <v>146</v>
      </c>
      <c r="E3" s="70" t="s">
        <v>147</v>
      </c>
      <c r="F3" s="70" t="s">
        <v>223</v>
      </c>
      <c r="G3" s="70" t="s">
        <v>148</v>
      </c>
      <c r="H3" s="78" t="s">
        <v>149</v>
      </c>
      <c r="T3" s="9"/>
    </row>
    <row r="4" spans="3:20" x14ac:dyDescent="0.3">
      <c r="C4" s="74" t="s">
        <v>150</v>
      </c>
      <c r="D4" s="7">
        <v>11</v>
      </c>
      <c r="E4" s="7">
        <v>4.5</v>
      </c>
      <c r="F4" s="7">
        <f t="shared" ref="F4:F15" si="0">D4*E4</f>
        <v>49.5</v>
      </c>
      <c r="G4" s="1">
        <f t="shared" ref="G4:G15" si="1">($G$19*F4)/$F$19</f>
        <v>412500</v>
      </c>
      <c r="H4" s="75">
        <f t="shared" ref="H4:H15" si="2">G4/30</f>
        <v>13750</v>
      </c>
      <c r="J4" s="3"/>
      <c r="K4" s="3"/>
      <c r="L4" s="3"/>
      <c r="M4" s="3"/>
      <c r="N4" s="3"/>
      <c r="P4" s="3"/>
      <c r="T4" s="5"/>
    </row>
    <row r="5" spans="3:20" x14ac:dyDescent="0.3">
      <c r="C5" s="74" t="s">
        <v>151</v>
      </c>
      <c r="D5" s="7">
        <v>8.5</v>
      </c>
      <c r="E5" s="7">
        <v>4</v>
      </c>
      <c r="F5" s="7">
        <f t="shared" si="0"/>
        <v>34</v>
      </c>
      <c r="G5" s="1">
        <f t="shared" si="1"/>
        <v>283333.33333333337</v>
      </c>
      <c r="H5" s="75">
        <f t="shared" si="2"/>
        <v>9444.4444444444453</v>
      </c>
      <c r="J5" s="3"/>
      <c r="K5" s="3"/>
      <c r="L5" s="3"/>
      <c r="M5" s="3"/>
      <c r="P5" s="3"/>
      <c r="S5" s="6"/>
      <c r="T5" s="5"/>
    </row>
    <row r="6" spans="3:20" x14ac:dyDescent="0.3">
      <c r="C6" s="74" t="s">
        <v>152</v>
      </c>
      <c r="D6" s="7">
        <v>5</v>
      </c>
      <c r="E6" s="7">
        <v>4</v>
      </c>
      <c r="F6" s="7">
        <f t="shared" si="0"/>
        <v>20</v>
      </c>
      <c r="G6" s="1">
        <f t="shared" si="1"/>
        <v>166666.66666666669</v>
      </c>
      <c r="H6" s="75">
        <f t="shared" si="2"/>
        <v>5555.5555555555566</v>
      </c>
      <c r="J6" s="3"/>
      <c r="K6" s="3"/>
      <c r="L6" s="3"/>
      <c r="M6" s="3"/>
      <c r="P6" s="3"/>
      <c r="S6" s="6"/>
      <c r="T6" s="5"/>
    </row>
    <row r="7" spans="3:20" x14ac:dyDescent="0.3">
      <c r="C7" s="74" t="s">
        <v>153</v>
      </c>
      <c r="D7" s="7">
        <v>4.5</v>
      </c>
      <c r="E7" s="7">
        <v>4</v>
      </c>
      <c r="F7" s="7">
        <f t="shared" si="0"/>
        <v>18</v>
      </c>
      <c r="G7" s="1">
        <f t="shared" si="1"/>
        <v>150000</v>
      </c>
      <c r="H7" s="75">
        <f t="shared" si="2"/>
        <v>5000</v>
      </c>
      <c r="J7" s="3"/>
      <c r="K7" s="3"/>
      <c r="L7" s="3"/>
      <c r="M7" s="3"/>
      <c r="S7" s="6"/>
      <c r="T7" s="5"/>
    </row>
    <row r="8" spans="3:20" x14ac:dyDescent="0.3">
      <c r="C8" s="74" t="s">
        <v>154</v>
      </c>
      <c r="D8" s="7">
        <v>4</v>
      </c>
      <c r="E8" s="7">
        <v>2</v>
      </c>
      <c r="F8" s="7">
        <f t="shared" si="0"/>
        <v>8</v>
      </c>
      <c r="G8" s="1">
        <f t="shared" si="1"/>
        <v>66666.666666666672</v>
      </c>
      <c r="H8" s="75">
        <f t="shared" si="2"/>
        <v>2222.2222222222222</v>
      </c>
      <c r="J8" s="3"/>
      <c r="K8" s="3"/>
      <c r="L8" s="3"/>
      <c r="M8" s="3"/>
    </row>
    <row r="9" spans="3:20" x14ac:dyDescent="0.3">
      <c r="C9" s="74" t="s">
        <v>155</v>
      </c>
      <c r="D9" s="7">
        <v>5</v>
      </c>
      <c r="E9" s="7">
        <v>4</v>
      </c>
      <c r="F9" s="7">
        <f t="shared" si="0"/>
        <v>20</v>
      </c>
      <c r="G9" s="1">
        <f t="shared" si="1"/>
        <v>166666.66666666669</v>
      </c>
      <c r="H9" s="75">
        <f t="shared" si="2"/>
        <v>5555.5555555555566</v>
      </c>
      <c r="J9" s="3"/>
      <c r="K9" s="3"/>
      <c r="L9" s="3"/>
      <c r="M9" s="3"/>
    </row>
    <row r="10" spans="3:20" x14ac:dyDescent="0.3">
      <c r="C10" s="74" t="s">
        <v>157</v>
      </c>
      <c r="D10" s="7">
        <v>5</v>
      </c>
      <c r="E10" s="7">
        <v>2</v>
      </c>
      <c r="F10" s="7">
        <f t="shared" si="0"/>
        <v>10</v>
      </c>
      <c r="G10" s="1">
        <f t="shared" si="1"/>
        <v>83333.333333333343</v>
      </c>
      <c r="H10" s="75">
        <f>G10/30</f>
        <v>2777.7777777777783</v>
      </c>
      <c r="J10" s="3"/>
      <c r="K10" s="3"/>
      <c r="L10" s="3"/>
      <c r="M10" s="3"/>
    </row>
    <row r="11" spans="3:20" x14ac:dyDescent="0.3">
      <c r="C11" s="74" t="s">
        <v>156</v>
      </c>
      <c r="D11" s="7">
        <v>5</v>
      </c>
      <c r="E11" s="7">
        <v>4</v>
      </c>
      <c r="F11" s="7">
        <f t="shared" si="0"/>
        <v>20</v>
      </c>
      <c r="G11" s="1">
        <f t="shared" si="1"/>
        <v>166666.66666666669</v>
      </c>
      <c r="H11" s="75">
        <f t="shared" si="2"/>
        <v>5555.5555555555566</v>
      </c>
      <c r="J11" s="3"/>
      <c r="K11" s="3"/>
      <c r="L11" s="3"/>
      <c r="M11" s="3"/>
    </row>
    <row r="12" spans="3:20" x14ac:dyDescent="0.3">
      <c r="C12" s="74" t="s">
        <v>158</v>
      </c>
      <c r="D12" s="7">
        <v>3.5</v>
      </c>
      <c r="E12" s="7">
        <v>2</v>
      </c>
      <c r="F12" s="7">
        <f t="shared" si="0"/>
        <v>7</v>
      </c>
      <c r="G12" s="1">
        <f t="shared" si="1"/>
        <v>58333.333333333343</v>
      </c>
      <c r="H12" s="75">
        <f t="shared" si="2"/>
        <v>1944.4444444444448</v>
      </c>
      <c r="J12" s="3"/>
      <c r="K12" s="3"/>
      <c r="L12" s="3"/>
      <c r="M12" s="3"/>
    </row>
    <row r="13" spans="3:20" x14ac:dyDescent="0.3">
      <c r="C13" s="74" t="s">
        <v>159</v>
      </c>
      <c r="D13" s="7">
        <v>2</v>
      </c>
      <c r="E13" s="7">
        <v>1</v>
      </c>
      <c r="F13" s="7">
        <f t="shared" si="0"/>
        <v>2</v>
      </c>
      <c r="G13" s="1">
        <f t="shared" si="1"/>
        <v>16666.666666666668</v>
      </c>
      <c r="H13" s="75">
        <f t="shared" si="2"/>
        <v>555.55555555555554</v>
      </c>
      <c r="J13" s="3"/>
      <c r="K13" s="3"/>
      <c r="L13" s="3"/>
      <c r="M13" s="3"/>
    </row>
    <row r="14" spans="3:20" x14ac:dyDescent="0.3">
      <c r="C14" s="74" t="s">
        <v>160</v>
      </c>
      <c r="D14" s="7">
        <v>1.5</v>
      </c>
      <c r="E14" s="7">
        <v>1</v>
      </c>
      <c r="F14" s="7">
        <f t="shared" si="0"/>
        <v>1.5</v>
      </c>
      <c r="G14" s="1">
        <f t="shared" si="1"/>
        <v>12500</v>
      </c>
      <c r="H14" s="75">
        <f t="shared" si="2"/>
        <v>416.66666666666669</v>
      </c>
      <c r="J14" s="3"/>
      <c r="K14" s="3"/>
      <c r="L14" s="3"/>
      <c r="M14" s="3"/>
    </row>
    <row r="15" spans="3:20" x14ac:dyDescent="0.3">
      <c r="C15" s="74" t="s">
        <v>161</v>
      </c>
      <c r="D15" s="7">
        <v>5</v>
      </c>
      <c r="E15" s="7">
        <v>2</v>
      </c>
      <c r="F15" s="7">
        <f t="shared" si="0"/>
        <v>10</v>
      </c>
      <c r="G15" s="1">
        <f t="shared" si="1"/>
        <v>83333.333333333343</v>
      </c>
      <c r="H15" s="75">
        <f t="shared" si="2"/>
        <v>2777.7777777777783</v>
      </c>
      <c r="J15" s="3"/>
      <c r="K15" s="3"/>
      <c r="L15" s="3"/>
      <c r="M15" s="3"/>
    </row>
    <row r="16" spans="3:20" x14ac:dyDescent="0.3">
      <c r="C16" s="79"/>
      <c r="D16" s="6"/>
      <c r="E16" s="6"/>
      <c r="F16" s="7">
        <f>SUM(F4:F15)</f>
        <v>200</v>
      </c>
      <c r="G16" s="1">
        <f>SUM(G4:G15)</f>
        <v>1666666.6666666667</v>
      </c>
      <c r="H16" s="75">
        <f>SUM(H4:H15)</f>
        <v>55555.555555555555</v>
      </c>
      <c r="J16" s="3"/>
      <c r="K16" s="3"/>
      <c r="L16" s="3"/>
      <c r="M16" s="3"/>
    </row>
    <row r="17" spans="2:13" x14ac:dyDescent="0.3">
      <c r="C17" s="79"/>
      <c r="D17" s="6"/>
      <c r="E17" s="6"/>
      <c r="F17" s="6"/>
      <c r="G17" s="6"/>
      <c r="H17" s="80"/>
      <c r="J17" s="3"/>
      <c r="K17" s="3"/>
      <c r="L17" s="3"/>
      <c r="M17" s="3"/>
    </row>
    <row r="18" spans="2:13" x14ac:dyDescent="0.3">
      <c r="C18" s="114" t="s">
        <v>602</v>
      </c>
      <c r="D18" s="6"/>
      <c r="E18" s="6"/>
      <c r="F18" s="7" t="s">
        <v>223</v>
      </c>
      <c r="G18" s="7" t="s">
        <v>222</v>
      </c>
      <c r="H18" s="15"/>
    </row>
    <row r="19" spans="2:13" ht="15" thickBot="1" x14ac:dyDescent="0.35">
      <c r="C19" s="76">
        <v>5000000</v>
      </c>
      <c r="D19" s="24"/>
      <c r="E19" s="24"/>
      <c r="F19" s="20">
        <v>200</v>
      </c>
      <c r="G19" s="21">
        <f>C19/3</f>
        <v>1666666.6666666667</v>
      </c>
      <c r="H19" s="18"/>
    </row>
    <row r="21" spans="2:13" x14ac:dyDescent="0.3">
      <c r="G21" s="8"/>
    </row>
    <row r="28" spans="2:13" ht="15" thickBot="1" x14ac:dyDescent="0.35"/>
    <row r="29" spans="2:13" ht="15.6" x14ac:dyDescent="0.3">
      <c r="B29" s="110"/>
      <c r="C29" s="111" t="s">
        <v>220</v>
      </c>
      <c r="D29" s="111" t="s">
        <v>224</v>
      </c>
      <c r="E29" s="111" t="s">
        <v>360</v>
      </c>
      <c r="F29" s="111" t="s">
        <v>218</v>
      </c>
      <c r="G29" s="111" t="s">
        <v>219</v>
      </c>
      <c r="H29" s="112" t="s">
        <v>221</v>
      </c>
      <c r="J29" s="60"/>
    </row>
    <row r="30" spans="2:13" ht="15.6" x14ac:dyDescent="0.3">
      <c r="B30" s="13" t="s">
        <v>73</v>
      </c>
      <c r="C30" s="7">
        <v>30</v>
      </c>
      <c r="D30" s="1">
        <f>($G$30*C30)/$H$30</f>
        <v>128205.12820512823</v>
      </c>
      <c r="E30" s="1">
        <f>D30/131833.75</f>
        <v>0.97247577502064708</v>
      </c>
      <c r="F30" s="7" t="s">
        <v>155</v>
      </c>
      <c r="G30" s="1">
        <f>G9</f>
        <v>166666.66666666669</v>
      </c>
      <c r="H30" s="19">
        <f>C32</f>
        <v>39</v>
      </c>
    </row>
    <row r="31" spans="2:13" ht="15.6" x14ac:dyDescent="0.3">
      <c r="B31" s="13" t="s">
        <v>71</v>
      </c>
      <c r="C31" s="7">
        <v>9</v>
      </c>
      <c r="D31" s="1">
        <f>($G$30*C31)/$H$30</f>
        <v>38461.538461538468</v>
      </c>
      <c r="E31" s="1">
        <f>D31/2573</f>
        <v>14.948129988938387</v>
      </c>
      <c r="F31" s="7"/>
      <c r="G31" s="7"/>
      <c r="H31" s="19"/>
    </row>
    <row r="32" spans="2:13" ht="15" thickBot="1" x14ac:dyDescent="0.35">
      <c r="B32" s="16"/>
      <c r="C32" s="20">
        <f>SUM(C30:C31)</f>
        <v>39</v>
      </c>
      <c r="D32" s="21">
        <f>SUM(D30:D31)</f>
        <v>166666.66666666669</v>
      </c>
      <c r="E32" s="17"/>
      <c r="F32" s="17"/>
      <c r="G32" s="17"/>
      <c r="H32" s="18"/>
    </row>
    <row r="34" spans="2:10" ht="15" thickBot="1" x14ac:dyDescent="0.35"/>
    <row r="35" spans="2:10" x14ac:dyDescent="0.3">
      <c r="B35" s="110"/>
      <c r="C35" s="111" t="s">
        <v>220</v>
      </c>
      <c r="D35" s="111" t="s">
        <v>224</v>
      </c>
      <c r="E35" s="111" t="s">
        <v>360</v>
      </c>
      <c r="F35" s="113" t="s">
        <v>218</v>
      </c>
      <c r="G35" s="111" t="s">
        <v>219</v>
      </c>
      <c r="H35" s="112" t="s">
        <v>221</v>
      </c>
    </row>
    <row r="36" spans="2:10" ht="15.6" x14ac:dyDescent="0.3">
      <c r="B36" s="13" t="s">
        <v>67</v>
      </c>
      <c r="C36" s="7">
        <v>88</v>
      </c>
      <c r="D36" s="1">
        <f t="shared" ref="D36:D62" si="3">($G$36*C36)/$H$36</f>
        <v>75155.279503105587</v>
      </c>
      <c r="E36" s="1">
        <f>D36/131833.75</f>
        <v>0.57007617171707237</v>
      </c>
      <c r="F36" s="22" t="s">
        <v>215</v>
      </c>
      <c r="G36" s="1">
        <f>G4</f>
        <v>412500</v>
      </c>
      <c r="H36" s="23">
        <v>483</v>
      </c>
    </row>
    <row r="37" spans="2:10" ht="15.6" x14ac:dyDescent="0.3">
      <c r="B37" s="13" t="s">
        <v>66</v>
      </c>
      <c r="C37" s="7">
        <v>2</v>
      </c>
      <c r="D37" s="1">
        <f t="shared" si="3"/>
        <v>1708.0745341614906</v>
      </c>
      <c r="E37" s="1">
        <f>D37/2100</f>
        <v>0.81336882579118597</v>
      </c>
      <c r="F37" s="14"/>
      <c r="G37" s="6"/>
      <c r="H37" s="15"/>
    </row>
    <row r="38" spans="2:10" ht="15.6" x14ac:dyDescent="0.3">
      <c r="B38" s="13" t="s">
        <v>506</v>
      </c>
      <c r="C38" s="7">
        <v>28</v>
      </c>
      <c r="D38" s="1">
        <f t="shared" si="3"/>
        <v>23913.043478260868</v>
      </c>
      <c r="E38" s="1">
        <f>D38/23184</f>
        <v>1.0314459747351996</v>
      </c>
      <c r="F38" s="14"/>
      <c r="G38" s="6"/>
      <c r="H38" s="15"/>
      <c r="J38" s="3"/>
    </row>
    <row r="39" spans="2:10" ht="15.6" x14ac:dyDescent="0.3">
      <c r="B39" s="13" t="s">
        <v>211</v>
      </c>
      <c r="C39" s="7">
        <v>9</v>
      </c>
      <c r="D39" s="1">
        <f t="shared" si="3"/>
        <v>7686.3354037267081</v>
      </c>
      <c r="E39" s="1">
        <f>D39/9925</f>
        <v>0.77444185427976908</v>
      </c>
      <c r="F39" s="14"/>
      <c r="G39" s="6"/>
      <c r="H39" s="15"/>
      <c r="J39" s="11"/>
    </row>
    <row r="40" spans="2:10" ht="15.6" x14ac:dyDescent="0.3">
      <c r="B40" s="13" t="s">
        <v>507</v>
      </c>
      <c r="C40" s="7">
        <v>2</v>
      </c>
      <c r="D40" s="1">
        <f t="shared" si="3"/>
        <v>1708.0745341614906</v>
      </c>
      <c r="E40" s="1">
        <f>D40/2100</f>
        <v>0.81336882579118597</v>
      </c>
      <c r="F40" s="14"/>
      <c r="G40" s="6"/>
      <c r="H40" s="15"/>
    </row>
    <row r="41" spans="2:10" ht="15.6" x14ac:dyDescent="0.3">
      <c r="B41" s="13" t="s">
        <v>600</v>
      </c>
      <c r="C41" s="7">
        <v>2</v>
      </c>
      <c r="D41" s="1">
        <f t="shared" si="3"/>
        <v>1708.0745341614906</v>
      </c>
      <c r="E41" s="1">
        <f>D41/2100</f>
        <v>0.81336882579118597</v>
      </c>
      <c r="F41" s="14"/>
      <c r="G41" s="6"/>
      <c r="H41" s="15"/>
    </row>
    <row r="42" spans="2:10" ht="15.6" x14ac:dyDescent="0.3">
      <c r="B42" s="13" t="s">
        <v>164</v>
      </c>
      <c r="C42" s="7">
        <v>2</v>
      </c>
      <c r="D42" s="1">
        <f t="shared" si="3"/>
        <v>1708.0745341614906</v>
      </c>
      <c r="E42" s="1">
        <f>D42/2100</f>
        <v>0.81336882579118597</v>
      </c>
      <c r="F42" s="14"/>
      <c r="G42" s="6"/>
      <c r="H42" s="15"/>
    </row>
    <row r="43" spans="2:10" ht="15.6" x14ac:dyDescent="0.3">
      <c r="B43" s="13" t="s">
        <v>61</v>
      </c>
      <c r="C43" s="7">
        <v>25</v>
      </c>
      <c r="D43" s="1">
        <f t="shared" si="3"/>
        <v>21350.931677018634</v>
      </c>
      <c r="E43" s="1">
        <f>D43/50000</f>
        <v>0.42701863354037267</v>
      </c>
      <c r="F43" s="14"/>
      <c r="G43" s="6"/>
      <c r="H43" s="15"/>
    </row>
    <row r="44" spans="2:10" ht="15.6" x14ac:dyDescent="0.3">
      <c r="B44" s="13" t="s">
        <v>552</v>
      </c>
      <c r="C44" s="7">
        <v>30</v>
      </c>
      <c r="D44" s="1">
        <f t="shared" si="3"/>
        <v>25621.118012422361</v>
      </c>
      <c r="E44" s="1">
        <f>D44/49200</f>
        <v>0.52075443114679598</v>
      </c>
      <c r="F44" s="14"/>
      <c r="G44" s="6"/>
      <c r="H44" s="15"/>
    </row>
    <row r="45" spans="2:10" ht="15.6" x14ac:dyDescent="0.3">
      <c r="B45" s="13" t="s">
        <v>212</v>
      </c>
      <c r="C45" s="7">
        <v>9</v>
      </c>
      <c r="D45" s="1">
        <f t="shared" si="3"/>
        <v>7686.3354037267081</v>
      </c>
      <c r="E45" s="1">
        <f>D45/9925</f>
        <v>0.77444185427976908</v>
      </c>
      <c r="F45" s="14"/>
      <c r="G45" s="6"/>
      <c r="H45" s="15"/>
    </row>
    <row r="46" spans="2:10" ht="15.6" x14ac:dyDescent="0.3">
      <c r="B46" s="13" t="s">
        <v>511</v>
      </c>
      <c r="C46" s="7">
        <v>28</v>
      </c>
      <c r="D46" s="1">
        <f t="shared" si="3"/>
        <v>23913.043478260868</v>
      </c>
      <c r="E46" s="1">
        <f>D46/23184</f>
        <v>1.0314459747351996</v>
      </c>
      <c r="F46" s="14"/>
      <c r="G46" s="6"/>
      <c r="H46" s="15"/>
    </row>
    <row r="47" spans="2:10" ht="15.6" x14ac:dyDescent="0.3">
      <c r="B47" s="13" t="s">
        <v>217</v>
      </c>
      <c r="C47" s="7">
        <v>9</v>
      </c>
      <c r="D47" s="1">
        <f t="shared" si="3"/>
        <v>7686.3354037267081</v>
      </c>
      <c r="E47" s="1">
        <f>D47/9925</f>
        <v>0.77444185427976908</v>
      </c>
      <c r="F47" s="14"/>
      <c r="G47" s="6"/>
      <c r="H47" s="15"/>
    </row>
    <row r="48" spans="2:10" ht="15.6" x14ac:dyDescent="0.3">
      <c r="B48" s="13" t="s">
        <v>76</v>
      </c>
      <c r="C48" s="7">
        <v>2</v>
      </c>
      <c r="D48" s="1">
        <f t="shared" si="3"/>
        <v>1708.0745341614906</v>
      </c>
      <c r="E48" s="1">
        <f>D48/2100</f>
        <v>0.81336882579118597</v>
      </c>
      <c r="F48" s="14"/>
      <c r="G48" s="6"/>
      <c r="H48" s="15"/>
    </row>
    <row r="49" spans="2:8" ht="15.6" x14ac:dyDescent="0.3">
      <c r="B49" s="13" t="s">
        <v>55</v>
      </c>
      <c r="C49" s="7">
        <v>25</v>
      </c>
      <c r="D49" s="1">
        <f t="shared" si="3"/>
        <v>21350.931677018634</v>
      </c>
      <c r="E49" s="1">
        <f>D49/50000</f>
        <v>0.42701863354037267</v>
      </c>
      <c r="F49" s="14"/>
      <c r="G49" s="6"/>
      <c r="H49" s="15"/>
    </row>
    <row r="50" spans="2:8" ht="15.6" x14ac:dyDescent="0.3">
      <c r="B50" s="13" t="s">
        <v>60</v>
      </c>
      <c r="C50" s="7">
        <v>25</v>
      </c>
      <c r="D50" s="1">
        <f t="shared" si="3"/>
        <v>21350.931677018634</v>
      </c>
      <c r="E50" s="1">
        <f>D50/50000</f>
        <v>0.42701863354037267</v>
      </c>
      <c r="F50" s="14"/>
      <c r="G50" s="6"/>
      <c r="H50" s="15"/>
    </row>
    <row r="51" spans="2:8" ht="15.6" x14ac:dyDescent="0.3">
      <c r="B51" s="13" t="s">
        <v>510</v>
      </c>
      <c r="C51" s="7">
        <v>30</v>
      </c>
      <c r="D51" s="1">
        <f t="shared" si="3"/>
        <v>25621.118012422361</v>
      </c>
      <c r="E51" s="1">
        <f>D51/49200</f>
        <v>0.52075443114679598</v>
      </c>
      <c r="F51" s="14"/>
      <c r="G51" s="6"/>
      <c r="H51" s="15"/>
    </row>
    <row r="52" spans="2:8" ht="15.6" x14ac:dyDescent="0.3">
      <c r="B52" s="13" t="s">
        <v>213</v>
      </c>
      <c r="C52" s="7">
        <v>9</v>
      </c>
      <c r="D52" s="1">
        <f t="shared" si="3"/>
        <v>7686.3354037267081</v>
      </c>
      <c r="E52" s="1">
        <f>D52/9925</f>
        <v>0.77444185427976908</v>
      </c>
      <c r="F52" s="14"/>
      <c r="G52" s="6"/>
      <c r="H52" s="15"/>
    </row>
    <row r="53" spans="2:8" ht="15.6" x14ac:dyDescent="0.3">
      <c r="B53" s="13" t="s">
        <v>512</v>
      </c>
      <c r="C53" s="7">
        <v>28</v>
      </c>
      <c r="D53" s="1">
        <f t="shared" si="3"/>
        <v>23913.043478260868</v>
      </c>
      <c r="E53" s="1">
        <f>D53/23184</f>
        <v>1.0314459747351996</v>
      </c>
      <c r="F53" s="14"/>
      <c r="G53" s="6"/>
      <c r="H53" s="15"/>
    </row>
    <row r="54" spans="2:8" ht="15.6" x14ac:dyDescent="0.3">
      <c r="B54" s="13" t="s">
        <v>56</v>
      </c>
      <c r="C54" s="7">
        <v>2</v>
      </c>
      <c r="D54" s="1">
        <f t="shared" si="3"/>
        <v>1708.0745341614906</v>
      </c>
      <c r="E54" s="1">
        <f>D54/2100</f>
        <v>0.81336882579118597</v>
      </c>
      <c r="F54" s="14"/>
      <c r="G54" s="6"/>
      <c r="H54" s="15"/>
    </row>
    <row r="55" spans="2:8" ht="15.6" x14ac:dyDescent="0.3">
      <c r="B55" s="13" t="s">
        <v>77</v>
      </c>
      <c r="C55" s="7">
        <v>25</v>
      </c>
      <c r="D55" s="1">
        <f t="shared" si="3"/>
        <v>21350.931677018634</v>
      </c>
      <c r="E55" s="1">
        <f>D55/50000</f>
        <v>0.42701863354037267</v>
      </c>
      <c r="F55" s="14"/>
      <c r="G55" s="6"/>
      <c r="H55" s="15"/>
    </row>
    <row r="56" spans="2:8" ht="15.6" x14ac:dyDescent="0.3">
      <c r="B56" s="13" t="s">
        <v>513</v>
      </c>
      <c r="C56" s="7">
        <v>28</v>
      </c>
      <c r="D56" s="1">
        <f t="shared" si="3"/>
        <v>23913.043478260868</v>
      </c>
      <c r="E56" s="1">
        <f>D56/23184</f>
        <v>1.0314459747351996</v>
      </c>
      <c r="F56" s="14"/>
      <c r="G56" s="6"/>
      <c r="H56" s="15"/>
    </row>
    <row r="57" spans="2:8" ht="15.6" x14ac:dyDescent="0.3">
      <c r="B57" s="13" t="s">
        <v>80</v>
      </c>
      <c r="C57" s="7">
        <v>9</v>
      </c>
      <c r="D57" s="1">
        <f t="shared" si="3"/>
        <v>7686.3354037267081</v>
      </c>
      <c r="E57" s="1">
        <f>D57/9925</f>
        <v>0.77444185427976908</v>
      </c>
      <c r="F57" s="14"/>
      <c r="G57" s="6"/>
      <c r="H57" s="15"/>
    </row>
    <row r="58" spans="2:8" ht="15.6" x14ac:dyDescent="0.3">
      <c r="B58" s="13" t="s">
        <v>514</v>
      </c>
      <c r="C58" s="7">
        <v>30</v>
      </c>
      <c r="D58" s="1">
        <f t="shared" si="3"/>
        <v>25621.118012422361</v>
      </c>
      <c r="E58" s="1">
        <f>D58/49200</f>
        <v>0.52075443114679598</v>
      </c>
      <c r="F58" s="14"/>
      <c r="G58" s="6"/>
      <c r="H58" s="15"/>
    </row>
    <row r="59" spans="2:8" ht="15.6" x14ac:dyDescent="0.3">
      <c r="B59" s="13" t="s">
        <v>53</v>
      </c>
      <c r="C59" s="7">
        <v>9</v>
      </c>
      <c r="D59" s="1">
        <f t="shared" si="3"/>
        <v>7686.3354037267081</v>
      </c>
      <c r="E59" s="1">
        <f>D59/3375</f>
        <v>2.2774327122153211</v>
      </c>
      <c r="F59" s="14"/>
      <c r="G59" s="6"/>
      <c r="H59" s="15"/>
    </row>
    <row r="60" spans="2:8" ht="15.6" x14ac:dyDescent="0.3">
      <c r="B60" s="13" t="s">
        <v>84</v>
      </c>
      <c r="C60" s="7">
        <v>25</v>
      </c>
      <c r="D60" s="1">
        <f t="shared" si="3"/>
        <v>21350.931677018634</v>
      </c>
      <c r="E60" s="1">
        <f>D59/50000</f>
        <v>0.15372670807453417</v>
      </c>
      <c r="F60" s="14"/>
      <c r="G60" s="6"/>
      <c r="H60" s="15"/>
    </row>
    <row r="61" spans="2:8" ht="15.6" x14ac:dyDescent="0.3">
      <c r="B61" s="13" t="s">
        <v>85</v>
      </c>
      <c r="C61" s="7">
        <v>2</v>
      </c>
      <c r="D61" s="1">
        <f t="shared" si="3"/>
        <v>1708.0745341614906</v>
      </c>
      <c r="E61" s="1">
        <f>D60/2100</f>
        <v>10.167110322389826</v>
      </c>
      <c r="F61" s="14"/>
      <c r="G61" s="6"/>
      <c r="H61" s="15"/>
    </row>
    <row r="62" spans="2:8" ht="15.6" x14ac:dyDescent="0.3">
      <c r="B62" s="91" t="s">
        <v>601</v>
      </c>
      <c r="C62" s="42">
        <v>2</v>
      </c>
      <c r="D62" s="92">
        <f t="shared" si="3"/>
        <v>1708.0745341614906</v>
      </c>
      <c r="E62" s="92">
        <f>D62/2100</f>
        <v>0.81336882579118597</v>
      </c>
      <c r="F62" s="14"/>
      <c r="G62" s="6"/>
      <c r="H62" s="15"/>
    </row>
    <row r="63" spans="2:8" ht="15" thickBot="1" x14ac:dyDescent="0.35">
      <c r="B63" s="16"/>
      <c r="C63" s="20">
        <f>SUM(C36:C62)</f>
        <v>485</v>
      </c>
      <c r="D63" s="21">
        <f>SUM(D36:D62)</f>
        <v>414208.07453416148</v>
      </c>
      <c r="E63" s="20"/>
      <c r="F63" s="17"/>
      <c r="G63" s="24"/>
      <c r="H63" s="18"/>
    </row>
    <row r="67" spans="2:8" ht="15" thickBot="1" x14ac:dyDescent="0.35"/>
    <row r="68" spans="2:8" x14ac:dyDescent="0.3">
      <c r="B68" s="73"/>
      <c r="C68" s="71" t="s">
        <v>220</v>
      </c>
      <c r="D68" s="71" t="s">
        <v>224</v>
      </c>
      <c r="E68" s="111" t="s">
        <v>360</v>
      </c>
      <c r="F68" s="71" t="s">
        <v>218</v>
      </c>
      <c r="G68" s="71" t="s">
        <v>219</v>
      </c>
      <c r="H68" s="72" t="s">
        <v>221</v>
      </c>
    </row>
    <row r="69" spans="2:8" ht="15.6" x14ac:dyDescent="0.3">
      <c r="B69" s="13" t="s">
        <v>553</v>
      </c>
      <c r="C69" s="7">
        <v>28</v>
      </c>
      <c r="D69" s="1">
        <f>($G$69*C69)/$H$69</f>
        <v>74842.767295597485</v>
      </c>
      <c r="E69" s="1">
        <f>D69/23184</f>
        <v>3.2282076990854676</v>
      </c>
      <c r="F69" s="7" t="s">
        <v>151</v>
      </c>
      <c r="G69" s="1">
        <f>G5</f>
        <v>283333.33333333337</v>
      </c>
      <c r="H69" s="19">
        <f>C73</f>
        <v>106</v>
      </c>
    </row>
    <row r="70" spans="2:8" ht="15.6" x14ac:dyDescent="0.3">
      <c r="B70" s="13" t="s">
        <v>554</v>
      </c>
      <c r="C70" s="7">
        <v>60</v>
      </c>
      <c r="D70" s="1">
        <f t="shared" ref="D70:D72" si="4">($G$69*C70)/$H$69</f>
        <v>160377.35849056608</v>
      </c>
      <c r="E70" s="1">
        <f>D70/49200</f>
        <v>3.2597024083448392</v>
      </c>
      <c r="F70" s="14"/>
      <c r="G70" s="14"/>
      <c r="H70" s="15"/>
    </row>
    <row r="71" spans="2:8" ht="15.6" x14ac:dyDescent="0.3">
      <c r="B71" s="13" t="s">
        <v>83</v>
      </c>
      <c r="C71" s="7">
        <v>9</v>
      </c>
      <c r="D71" s="1">
        <f t="shared" si="4"/>
        <v>24056.60377358491</v>
      </c>
      <c r="E71" s="1">
        <f>D71/9925</f>
        <v>2.4238391711420562</v>
      </c>
      <c r="F71" s="14"/>
      <c r="G71" s="14"/>
      <c r="H71" s="15"/>
    </row>
    <row r="72" spans="2:8" ht="15.6" x14ac:dyDescent="0.3">
      <c r="B72" s="13" t="s">
        <v>555</v>
      </c>
      <c r="C72" s="7">
        <v>9</v>
      </c>
      <c r="D72" s="1">
        <f t="shared" si="4"/>
        <v>24056.60377358491</v>
      </c>
      <c r="E72" s="1">
        <f>D72/3375</f>
        <v>7.1278825995807136</v>
      </c>
      <c r="F72" s="14"/>
      <c r="G72" s="14"/>
      <c r="H72" s="15"/>
    </row>
    <row r="73" spans="2:8" ht="15" thickBot="1" x14ac:dyDescent="0.35">
      <c r="B73" s="16"/>
      <c r="C73" s="20">
        <f>SUM(C69:C72)</f>
        <v>106</v>
      </c>
      <c r="D73" s="21">
        <f>SUM(D69:D72)</f>
        <v>283333.33333333337</v>
      </c>
      <c r="E73" s="20"/>
      <c r="F73" s="17"/>
      <c r="G73" s="17"/>
      <c r="H73" s="18"/>
    </row>
    <row r="78" spans="2:8" ht="15" thickBot="1" x14ac:dyDescent="0.35"/>
    <row r="79" spans="2:8" x14ac:dyDescent="0.3">
      <c r="B79" s="73"/>
      <c r="C79" s="71" t="s">
        <v>220</v>
      </c>
      <c r="D79" s="71" t="s">
        <v>224</v>
      </c>
      <c r="E79" s="111" t="s">
        <v>360</v>
      </c>
      <c r="F79" s="71" t="s">
        <v>218</v>
      </c>
      <c r="G79" s="71" t="s">
        <v>219</v>
      </c>
      <c r="H79" s="72" t="s">
        <v>221</v>
      </c>
    </row>
    <row r="80" spans="2:8" ht="15.6" x14ac:dyDescent="0.3">
      <c r="B80" s="13" t="s">
        <v>94</v>
      </c>
      <c r="C80" s="7">
        <v>12</v>
      </c>
      <c r="D80" s="1">
        <f>($G$80*C80)/$H$80</f>
        <v>10055.86592178771</v>
      </c>
      <c r="E80" s="1">
        <f>D80/735</f>
        <v>13.681450233724776</v>
      </c>
      <c r="F80" s="7" t="s">
        <v>153</v>
      </c>
      <c r="G80" s="1">
        <f>G7</f>
        <v>150000</v>
      </c>
      <c r="H80" s="19">
        <f>C93</f>
        <v>179</v>
      </c>
    </row>
    <row r="81" spans="2:8" ht="31.2" x14ac:dyDescent="0.3">
      <c r="B81" s="13" t="s">
        <v>556</v>
      </c>
      <c r="C81" s="7">
        <v>42</v>
      </c>
      <c r="D81" s="1">
        <f t="shared" ref="D81:D92" si="5">($G$80*C81)/$H$80</f>
        <v>35195.530726256984</v>
      </c>
      <c r="E81" s="1">
        <f>D81/2688</f>
        <v>13.093575418994414</v>
      </c>
      <c r="F81" s="14"/>
      <c r="G81" s="14"/>
      <c r="H81" s="15"/>
    </row>
    <row r="82" spans="2:8" ht="15.6" x14ac:dyDescent="0.3">
      <c r="B82" s="13" t="s">
        <v>557</v>
      </c>
      <c r="C82" s="7">
        <v>2</v>
      </c>
      <c r="D82" s="1">
        <f t="shared" si="5"/>
        <v>1675.977653631285</v>
      </c>
      <c r="E82" s="1">
        <f>D82/80</f>
        <v>20.949720670391063</v>
      </c>
      <c r="F82" s="14"/>
      <c r="G82" s="14"/>
      <c r="H82" s="15"/>
    </row>
    <row r="83" spans="2:8" ht="15.6" x14ac:dyDescent="0.3">
      <c r="B83" s="13" t="s">
        <v>558</v>
      </c>
      <c r="C83" s="7">
        <v>8</v>
      </c>
      <c r="D83" s="1">
        <f t="shared" si="5"/>
        <v>6703.9106145251399</v>
      </c>
      <c r="E83" s="1">
        <f>D83/179</f>
        <v>37.452014606285701</v>
      </c>
      <c r="F83" s="14"/>
      <c r="G83" s="14"/>
      <c r="H83" s="15"/>
    </row>
    <row r="84" spans="2:8" ht="31.2" x14ac:dyDescent="0.3">
      <c r="B84" s="13" t="s">
        <v>559</v>
      </c>
      <c r="C84" s="7">
        <v>4</v>
      </c>
      <c r="D84" s="1">
        <f t="shared" si="5"/>
        <v>3351.9553072625699</v>
      </c>
      <c r="E84" s="1">
        <f>D84/107</f>
        <v>31.326685114603457</v>
      </c>
      <c r="F84" s="14"/>
      <c r="G84" s="14"/>
      <c r="H84" s="15"/>
    </row>
    <row r="85" spans="2:8" ht="31.2" x14ac:dyDescent="0.3">
      <c r="B85" s="13" t="s">
        <v>560</v>
      </c>
      <c r="C85" s="7">
        <v>20</v>
      </c>
      <c r="D85" s="1">
        <f t="shared" si="5"/>
        <v>16759.776536312849</v>
      </c>
      <c r="E85" s="1">
        <f>D85/786</f>
        <v>21.322870911339503</v>
      </c>
      <c r="F85" s="14"/>
      <c r="G85" s="14"/>
      <c r="H85" s="15"/>
    </row>
    <row r="86" spans="2:8" ht="15.6" x14ac:dyDescent="0.3">
      <c r="B86" s="13" t="s">
        <v>561</v>
      </c>
      <c r="C86" s="7">
        <v>11</v>
      </c>
      <c r="D86" s="1">
        <f t="shared" si="5"/>
        <v>9217.8770949720674</v>
      </c>
      <c r="E86" s="1">
        <f>D86/324</f>
        <v>28.450237947444652</v>
      </c>
      <c r="F86" s="14"/>
      <c r="G86" s="14"/>
      <c r="H86" s="15"/>
    </row>
    <row r="87" spans="2:8" ht="31.2" x14ac:dyDescent="0.3">
      <c r="B87" s="13" t="s">
        <v>562</v>
      </c>
      <c r="C87" s="7">
        <v>8</v>
      </c>
      <c r="D87" s="1">
        <f t="shared" si="5"/>
        <v>6703.9106145251399</v>
      </c>
      <c r="E87" s="1">
        <f>D87/151</f>
        <v>44.396759036590332</v>
      </c>
      <c r="F87" s="14"/>
      <c r="G87" s="14"/>
      <c r="H87" s="15"/>
    </row>
    <row r="88" spans="2:8" ht="15.6" x14ac:dyDescent="0.3">
      <c r="B88" s="13" t="s">
        <v>95</v>
      </c>
      <c r="C88" s="7">
        <v>8</v>
      </c>
      <c r="D88" s="1">
        <f t="shared" si="5"/>
        <v>6703.9106145251399</v>
      </c>
      <c r="E88" s="1">
        <f>D88/703</f>
        <v>9.5361459666075952</v>
      </c>
      <c r="F88" s="14"/>
      <c r="G88" s="14"/>
      <c r="H88" s="15"/>
    </row>
    <row r="89" spans="2:8" ht="31.2" x14ac:dyDescent="0.3">
      <c r="B89" s="13" t="s">
        <v>93</v>
      </c>
      <c r="C89" s="7">
        <v>4</v>
      </c>
      <c r="D89" s="1">
        <f>($G$80*C89)/$H$80</f>
        <v>3351.9553072625699</v>
      </c>
      <c r="E89" s="1">
        <f>D89/32</f>
        <v>104.74860335195531</v>
      </c>
      <c r="F89" s="14"/>
      <c r="G89" s="14"/>
      <c r="H89" s="15"/>
    </row>
    <row r="90" spans="2:8" ht="15.6" x14ac:dyDescent="0.3">
      <c r="B90" s="13" t="s">
        <v>96</v>
      </c>
      <c r="C90" s="7">
        <v>19</v>
      </c>
      <c r="D90" s="1">
        <f t="shared" si="5"/>
        <v>15921.787709497206</v>
      </c>
      <c r="E90" s="1">
        <f>D90/1836</f>
        <v>8.6719976631248397</v>
      </c>
      <c r="F90" s="14"/>
      <c r="G90" s="14"/>
      <c r="H90" s="15"/>
    </row>
    <row r="91" spans="2:8" ht="18" customHeight="1" x14ac:dyDescent="0.3">
      <c r="B91" s="13" t="s">
        <v>97</v>
      </c>
      <c r="C91" s="7">
        <v>16</v>
      </c>
      <c r="D91" s="1">
        <f t="shared" si="5"/>
        <v>13407.82122905028</v>
      </c>
      <c r="E91" s="1">
        <f>D91/649</f>
        <v>20.65920066109442</v>
      </c>
      <c r="F91" s="14"/>
      <c r="G91" s="14"/>
      <c r="H91" s="15"/>
    </row>
    <row r="92" spans="2:8" ht="15.6" x14ac:dyDescent="0.3">
      <c r="B92" s="13" t="s">
        <v>49</v>
      </c>
      <c r="C92" s="7">
        <v>25</v>
      </c>
      <c r="D92" s="1">
        <f t="shared" si="5"/>
        <v>20949.72067039106</v>
      </c>
      <c r="E92" s="1">
        <f>D92/50000</f>
        <v>0.41899441340782118</v>
      </c>
      <c r="F92" s="14"/>
      <c r="G92" s="14"/>
      <c r="H92" s="15"/>
    </row>
    <row r="93" spans="2:8" ht="15" thickBot="1" x14ac:dyDescent="0.35">
      <c r="B93" s="16"/>
      <c r="C93" s="20">
        <f>SUM(C80:C92)</f>
        <v>179</v>
      </c>
      <c r="D93" s="21">
        <f>SUM(D80:D92)</f>
        <v>150000</v>
      </c>
      <c r="E93" s="20"/>
      <c r="F93" s="17"/>
      <c r="G93" s="17"/>
      <c r="H93" s="18"/>
    </row>
    <row r="97" spans="2:8" ht="15" thickBot="1" x14ac:dyDescent="0.35"/>
    <row r="98" spans="2:8" x14ac:dyDescent="0.3">
      <c r="B98" s="73"/>
      <c r="C98" s="71" t="s">
        <v>220</v>
      </c>
      <c r="D98" s="71" t="s">
        <v>224</v>
      </c>
      <c r="E98" s="111" t="s">
        <v>360</v>
      </c>
      <c r="F98" s="71" t="s">
        <v>218</v>
      </c>
      <c r="G98" s="71" t="s">
        <v>219</v>
      </c>
      <c r="H98" s="72" t="s">
        <v>221</v>
      </c>
    </row>
    <row r="99" spans="2:8" ht="15.6" x14ac:dyDescent="0.3">
      <c r="B99" s="13" t="s">
        <v>98</v>
      </c>
      <c r="C99" s="7">
        <v>12</v>
      </c>
      <c r="D99" s="1">
        <f>($G$99*C99)/$H$99</f>
        <v>1473.2965009208103</v>
      </c>
      <c r="E99" s="1">
        <f>D99/735</f>
        <v>2.0044850352664088</v>
      </c>
      <c r="F99" s="7" t="s">
        <v>154</v>
      </c>
      <c r="G99" s="1">
        <f>G8</f>
        <v>66666.666666666672</v>
      </c>
      <c r="H99" s="19">
        <f>C164</f>
        <v>543</v>
      </c>
    </row>
    <row r="100" spans="2:8" ht="15.6" x14ac:dyDescent="0.3">
      <c r="B100" s="13" t="s">
        <v>563</v>
      </c>
      <c r="C100" s="7">
        <v>2</v>
      </c>
      <c r="D100" s="1">
        <f t="shared" ref="D100:D163" si="6">($G$99*C100)/$H$99</f>
        <v>245.54941682013506</v>
      </c>
      <c r="E100" s="1">
        <f>D100/80</f>
        <v>3.0693677102516883</v>
      </c>
      <c r="F100" s="14"/>
      <c r="G100" s="14"/>
      <c r="H100" s="15"/>
    </row>
    <row r="101" spans="2:8" ht="15.6" x14ac:dyDescent="0.3">
      <c r="B101" s="13" t="s">
        <v>564</v>
      </c>
      <c r="C101" s="7">
        <v>8</v>
      </c>
      <c r="D101" s="1">
        <f t="shared" si="6"/>
        <v>982.19766728054026</v>
      </c>
      <c r="E101" s="1">
        <f>D101/179</f>
        <v>5.4871378060365377</v>
      </c>
      <c r="F101" s="14"/>
      <c r="G101" s="14"/>
      <c r="H101" s="15"/>
    </row>
    <row r="102" spans="2:8" ht="15.6" x14ac:dyDescent="0.3">
      <c r="B102" s="13" t="s">
        <v>565</v>
      </c>
      <c r="C102" s="7">
        <v>4</v>
      </c>
      <c r="D102" s="1">
        <f t="shared" si="6"/>
        <v>491.09883364027013</v>
      </c>
      <c r="E102" s="1">
        <f>D102/107</f>
        <v>4.5897087256100013</v>
      </c>
      <c r="F102" s="14"/>
      <c r="G102" s="14"/>
      <c r="H102" s="15"/>
    </row>
    <row r="103" spans="2:8" ht="15.6" x14ac:dyDescent="0.3">
      <c r="B103" s="13" t="s">
        <v>566</v>
      </c>
      <c r="C103" s="7">
        <v>11</v>
      </c>
      <c r="D103" s="1">
        <f t="shared" si="6"/>
        <v>1350.5217925107429</v>
      </c>
      <c r="E103" s="1">
        <f>D103/324</f>
        <v>4.1682771373788361</v>
      </c>
      <c r="F103" s="14"/>
      <c r="G103" s="14"/>
      <c r="H103" s="15"/>
    </row>
    <row r="104" spans="2:8" ht="15.6" x14ac:dyDescent="0.3">
      <c r="B104" s="13" t="s">
        <v>567</v>
      </c>
      <c r="C104" s="7">
        <v>8</v>
      </c>
      <c r="D104" s="1">
        <f t="shared" si="6"/>
        <v>982.19766728054026</v>
      </c>
      <c r="E104" s="1">
        <f>D104/151</f>
        <v>6.5046203131161606</v>
      </c>
      <c r="F104" s="14"/>
      <c r="G104" s="14"/>
      <c r="H104" s="15"/>
    </row>
    <row r="105" spans="2:8" ht="15.6" x14ac:dyDescent="0.3">
      <c r="B105" s="13" t="s">
        <v>104</v>
      </c>
      <c r="C105" s="7">
        <v>16</v>
      </c>
      <c r="D105" s="1">
        <f t="shared" si="6"/>
        <v>1964.3953345610805</v>
      </c>
      <c r="E105" s="1">
        <f>D105/649</f>
        <v>3.026803289000124</v>
      </c>
      <c r="F105" s="14"/>
      <c r="G105" s="14"/>
      <c r="H105" s="15"/>
    </row>
    <row r="106" spans="2:8" ht="15.6" x14ac:dyDescent="0.3">
      <c r="B106" s="13" t="s">
        <v>105</v>
      </c>
      <c r="C106" s="7">
        <v>8</v>
      </c>
      <c r="D106" s="1">
        <f t="shared" si="6"/>
        <v>982.19766728054026</v>
      </c>
      <c r="E106" s="1">
        <f>D106/703</f>
        <v>1.3971517315512663</v>
      </c>
      <c r="F106" s="14"/>
      <c r="G106" s="14"/>
      <c r="H106" s="15"/>
    </row>
    <row r="107" spans="2:8" ht="15.6" x14ac:dyDescent="0.3">
      <c r="B107" s="13" t="s">
        <v>568</v>
      </c>
      <c r="C107" s="7">
        <v>42</v>
      </c>
      <c r="D107" s="1">
        <f t="shared" si="6"/>
        <v>5156.5377532228358</v>
      </c>
      <c r="E107" s="1">
        <f>D107/2688</f>
        <v>1.918354818907305</v>
      </c>
      <c r="F107" s="14"/>
      <c r="G107" s="14"/>
      <c r="H107" s="15"/>
    </row>
    <row r="108" spans="2:8" ht="15.6" x14ac:dyDescent="0.3">
      <c r="B108" s="13" t="s">
        <v>569</v>
      </c>
      <c r="C108" s="7">
        <v>20</v>
      </c>
      <c r="D108" s="1">
        <f t="shared" si="6"/>
        <v>2455.4941682013509</v>
      </c>
      <c r="E108" s="1">
        <f>D108/786</f>
        <v>3.124038381935561</v>
      </c>
      <c r="F108" s="14"/>
      <c r="G108" s="14"/>
      <c r="H108" s="15"/>
    </row>
    <row r="109" spans="2:8" ht="15.6" x14ac:dyDescent="0.3">
      <c r="B109" s="13" t="s">
        <v>108</v>
      </c>
      <c r="C109" s="7">
        <v>4</v>
      </c>
      <c r="D109" s="1">
        <f t="shared" si="6"/>
        <v>491.09883364027013</v>
      </c>
      <c r="E109" s="1">
        <f>D109/32</f>
        <v>15.346838551258442</v>
      </c>
      <c r="F109" s="14"/>
      <c r="G109" s="14"/>
      <c r="H109" s="15"/>
    </row>
    <row r="110" spans="2:8" ht="15.6" x14ac:dyDescent="0.3">
      <c r="B110" s="13" t="s">
        <v>109</v>
      </c>
      <c r="C110" s="7">
        <v>19</v>
      </c>
      <c r="D110" s="1">
        <f t="shared" si="6"/>
        <v>2332.719459791283</v>
      </c>
      <c r="E110" s="1">
        <f>D110/1836</f>
        <v>1.2705443680780408</v>
      </c>
      <c r="F110" s="14"/>
      <c r="G110" s="14"/>
      <c r="H110" s="15"/>
    </row>
    <row r="111" spans="2:8" ht="15.6" x14ac:dyDescent="0.3">
      <c r="B111" s="13" t="s">
        <v>48</v>
      </c>
      <c r="C111" s="7">
        <v>13</v>
      </c>
      <c r="D111" s="1">
        <f t="shared" si="6"/>
        <v>1596.071209330878</v>
      </c>
      <c r="E111" s="1">
        <f>D111/1236</f>
        <v>1.2913197486495778</v>
      </c>
      <c r="F111" s="14"/>
      <c r="G111" s="14"/>
      <c r="H111" s="15"/>
    </row>
    <row r="112" spans="2:8" ht="15.6" x14ac:dyDescent="0.3">
      <c r="B112" s="13" t="s">
        <v>47</v>
      </c>
      <c r="C112" s="7">
        <v>14</v>
      </c>
      <c r="D112" s="1">
        <f t="shared" si="6"/>
        <v>1718.8459177409454</v>
      </c>
      <c r="E112" s="1">
        <f>D112/866</f>
        <v>1.984810528569221</v>
      </c>
      <c r="F112" s="14"/>
      <c r="G112" s="14"/>
      <c r="H112" s="15"/>
    </row>
    <row r="113" spans="2:8" ht="15.6" x14ac:dyDescent="0.3">
      <c r="B113" s="13" t="s">
        <v>46</v>
      </c>
      <c r="C113" s="7">
        <v>13</v>
      </c>
      <c r="D113" s="1">
        <f t="shared" si="6"/>
        <v>1596.071209330878</v>
      </c>
      <c r="E113" s="1">
        <f>D113/659</f>
        <v>2.4219593464808469</v>
      </c>
      <c r="F113" s="14"/>
      <c r="G113" s="14"/>
      <c r="H113" s="15"/>
    </row>
    <row r="114" spans="2:8" ht="15.6" x14ac:dyDescent="0.3">
      <c r="B114" s="13" t="s">
        <v>45</v>
      </c>
      <c r="C114" s="7">
        <v>15</v>
      </c>
      <c r="D114" s="1">
        <f t="shared" si="6"/>
        <v>1841.6206261510131</v>
      </c>
      <c r="E114" s="1">
        <f>D114/2452</f>
        <v>0.75106877086093515</v>
      </c>
      <c r="F114" s="14"/>
      <c r="G114" s="14"/>
      <c r="H114" s="15"/>
    </row>
    <row r="115" spans="2:8" ht="15.6" x14ac:dyDescent="0.3">
      <c r="B115" s="13" t="s">
        <v>44</v>
      </c>
      <c r="C115" s="7">
        <v>10</v>
      </c>
      <c r="D115" s="1">
        <f t="shared" si="6"/>
        <v>1227.7470841006755</v>
      </c>
      <c r="E115" s="1">
        <f>D115/159</f>
        <v>7.7216797742180843</v>
      </c>
      <c r="F115" s="14"/>
      <c r="G115" s="14"/>
      <c r="H115" s="15"/>
    </row>
    <row r="116" spans="2:8" ht="15.6" x14ac:dyDescent="0.3">
      <c r="B116" s="13" t="s">
        <v>110</v>
      </c>
      <c r="C116" s="7">
        <v>5</v>
      </c>
      <c r="D116" s="1">
        <f t="shared" si="6"/>
        <v>613.87354205033773</v>
      </c>
      <c r="E116" s="1">
        <f>D116/182</f>
        <v>3.3729315497271304</v>
      </c>
      <c r="F116" s="14"/>
      <c r="G116" s="14"/>
      <c r="H116" s="15"/>
    </row>
    <row r="117" spans="2:8" ht="15.6" x14ac:dyDescent="0.3">
      <c r="B117" s="13" t="s">
        <v>111</v>
      </c>
      <c r="C117" s="7">
        <v>4</v>
      </c>
      <c r="D117" s="1">
        <f t="shared" si="6"/>
        <v>491.09883364027013</v>
      </c>
      <c r="E117" s="1">
        <f>D117/174</f>
        <v>2.8224070898866098</v>
      </c>
      <c r="F117" s="14"/>
      <c r="G117" s="14"/>
      <c r="H117" s="15"/>
    </row>
    <row r="118" spans="2:8" ht="31.2" x14ac:dyDescent="0.3">
      <c r="B118" s="13" t="s">
        <v>442</v>
      </c>
      <c r="C118" s="7">
        <v>2</v>
      </c>
      <c r="D118" s="1">
        <f t="shared" si="6"/>
        <v>245.54941682013506</v>
      </c>
      <c r="E118" s="1">
        <f>D118/80</f>
        <v>3.0693677102516883</v>
      </c>
      <c r="F118" s="14"/>
      <c r="G118" s="14"/>
      <c r="H118" s="15"/>
    </row>
    <row r="119" spans="2:8" ht="31.2" x14ac:dyDescent="0.3">
      <c r="B119" s="13" t="s">
        <v>443</v>
      </c>
      <c r="C119" s="7">
        <v>10</v>
      </c>
      <c r="D119" s="1">
        <f t="shared" si="6"/>
        <v>1227.7470841006755</v>
      </c>
      <c r="E119" s="1">
        <f>D119/308</f>
        <v>3.9861918314956997</v>
      </c>
      <c r="F119" s="14"/>
      <c r="G119" s="14"/>
      <c r="H119" s="15"/>
    </row>
    <row r="120" spans="2:8" ht="31.2" x14ac:dyDescent="0.3">
      <c r="B120" s="13" t="s">
        <v>444</v>
      </c>
      <c r="C120" s="7">
        <v>2</v>
      </c>
      <c r="D120" s="1">
        <f t="shared" si="6"/>
        <v>245.54941682013506</v>
      </c>
      <c r="E120" s="1">
        <f>D120/48</f>
        <v>5.1156128504194802</v>
      </c>
      <c r="F120" s="14"/>
      <c r="G120" s="14"/>
      <c r="H120" s="15"/>
    </row>
    <row r="121" spans="2:8" ht="31.2" x14ac:dyDescent="0.3">
      <c r="B121" s="13" t="s">
        <v>445</v>
      </c>
      <c r="C121" s="7">
        <v>4</v>
      </c>
      <c r="D121" s="1">
        <f t="shared" si="6"/>
        <v>491.09883364027013</v>
      </c>
      <c r="E121" s="1">
        <f>D121/107</f>
        <v>4.5897087256100013</v>
      </c>
      <c r="F121" s="14"/>
      <c r="G121" s="14"/>
      <c r="H121" s="15"/>
    </row>
    <row r="122" spans="2:8" ht="31.2" x14ac:dyDescent="0.3">
      <c r="B122" s="13" t="s">
        <v>527</v>
      </c>
      <c r="C122" s="7">
        <v>5</v>
      </c>
      <c r="D122" s="1">
        <f t="shared" si="6"/>
        <v>613.87354205033773</v>
      </c>
      <c r="E122" s="1">
        <f>D122/101</f>
        <v>6.077955861884532</v>
      </c>
      <c r="F122" s="14"/>
      <c r="G122" s="14"/>
      <c r="H122" s="15"/>
    </row>
    <row r="123" spans="2:8" ht="31.2" x14ac:dyDescent="0.3">
      <c r="B123" s="13" t="s">
        <v>576</v>
      </c>
      <c r="C123" s="7">
        <v>14</v>
      </c>
      <c r="D123" s="1">
        <f t="shared" si="6"/>
        <v>1718.8459177409454</v>
      </c>
      <c r="E123" s="1">
        <f>D123/449</f>
        <v>3.828164627485402</v>
      </c>
      <c r="F123" s="14"/>
      <c r="G123" s="14"/>
      <c r="H123" s="15"/>
    </row>
    <row r="124" spans="2:8" ht="31.2" x14ac:dyDescent="0.3">
      <c r="B124" s="13" t="s">
        <v>468</v>
      </c>
      <c r="C124" s="7">
        <v>0.5</v>
      </c>
      <c r="D124" s="1">
        <f t="shared" si="6"/>
        <v>61.387354205033766</v>
      </c>
      <c r="E124" s="1">
        <f>D124/16</f>
        <v>3.8367096378146104</v>
      </c>
      <c r="F124" s="14"/>
      <c r="G124" s="14"/>
      <c r="H124" s="15"/>
    </row>
    <row r="125" spans="2:8" ht="31.2" x14ac:dyDescent="0.3">
      <c r="B125" s="13" t="s">
        <v>469</v>
      </c>
      <c r="C125" s="7">
        <v>4</v>
      </c>
      <c r="D125" s="1">
        <f t="shared" si="6"/>
        <v>491.09883364027013</v>
      </c>
      <c r="E125" s="1">
        <f>D125/96</f>
        <v>5.1156128504194802</v>
      </c>
      <c r="F125" s="14"/>
      <c r="G125" s="14"/>
      <c r="H125" s="15"/>
    </row>
    <row r="126" spans="2:8" ht="31.2" x14ac:dyDescent="0.3">
      <c r="B126" s="13" t="s">
        <v>579</v>
      </c>
      <c r="C126" s="7">
        <v>5</v>
      </c>
      <c r="D126" s="1">
        <f t="shared" si="6"/>
        <v>613.87354205033773</v>
      </c>
      <c r="E126" s="1">
        <f>D126/131</f>
        <v>4.6860575729033416</v>
      </c>
      <c r="F126" s="14"/>
      <c r="G126" s="14"/>
      <c r="H126" s="15"/>
    </row>
    <row r="127" spans="2:8" ht="31.2" x14ac:dyDescent="0.3">
      <c r="B127" s="13" t="s">
        <v>580</v>
      </c>
      <c r="C127" s="7">
        <v>2</v>
      </c>
      <c r="D127" s="1">
        <f t="shared" si="6"/>
        <v>245.54941682013506</v>
      </c>
      <c r="E127" s="1">
        <f>D127/50</f>
        <v>4.9109883364027009</v>
      </c>
      <c r="F127" s="14"/>
      <c r="G127" s="14"/>
      <c r="H127" s="15"/>
    </row>
    <row r="128" spans="2:8" ht="31.2" x14ac:dyDescent="0.3">
      <c r="B128" s="13" t="s">
        <v>193</v>
      </c>
      <c r="C128" s="7">
        <v>8</v>
      </c>
      <c r="D128" s="1">
        <f t="shared" si="6"/>
        <v>982.19766728054026</v>
      </c>
      <c r="E128" s="1">
        <f>D128/733</f>
        <v>1.3399695324427561</v>
      </c>
      <c r="F128" s="14"/>
      <c r="G128" s="14"/>
      <c r="H128" s="15"/>
    </row>
    <row r="129" spans="2:8" ht="31.2" x14ac:dyDescent="0.3">
      <c r="B129" s="13" t="s">
        <v>194</v>
      </c>
      <c r="C129" s="7">
        <v>4</v>
      </c>
      <c r="D129" s="1">
        <f t="shared" si="6"/>
        <v>491.09883364027013</v>
      </c>
      <c r="E129" s="1">
        <f>D129/32</f>
        <v>15.346838551258442</v>
      </c>
      <c r="F129" s="14"/>
      <c r="G129" s="14"/>
      <c r="H129" s="15"/>
    </row>
    <row r="130" spans="2:8" ht="15.6" x14ac:dyDescent="0.3">
      <c r="B130" s="13" t="s">
        <v>195</v>
      </c>
      <c r="C130" s="7">
        <v>7</v>
      </c>
      <c r="D130" s="1">
        <f t="shared" si="6"/>
        <v>859.42295887047271</v>
      </c>
      <c r="E130" s="1">
        <f>D130/266</f>
        <v>3.2309133792123035</v>
      </c>
      <c r="F130" s="14"/>
      <c r="G130" s="14"/>
      <c r="H130" s="15"/>
    </row>
    <row r="131" spans="2:8" ht="15.6" x14ac:dyDescent="0.3">
      <c r="B131" s="13" t="s">
        <v>470</v>
      </c>
      <c r="C131" s="7">
        <v>5</v>
      </c>
      <c r="D131" s="1">
        <f t="shared" si="6"/>
        <v>613.87354205033773</v>
      </c>
      <c r="E131" s="1">
        <f>D131/469</f>
        <v>1.3088988103418715</v>
      </c>
      <c r="F131" s="14"/>
      <c r="G131" s="14"/>
      <c r="H131" s="15"/>
    </row>
    <row r="132" spans="2:8" ht="15.6" x14ac:dyDescent="0.3">
      <c r="B132" s="13" t="s">
        <v>197</v>
      </c>
      <c r="C132" s="7">
        <v>5</v>
      </c>
      <c r="D132" s="1">
        <f t="shared" si="6"/>
        <v>613.87354205033773</v>
      </c>
      <c r="E132" s="1">
        <f>D132/182</f>
        <v>3.3729315497271304</v>
      </c>
      <c r="F132" s="14"/>
      <c r="G132" s="14"/>
      <c r="H132" s="15"/>
    </row>
    <row r="133" spans="2:8" ht="15.6" x14ac:dyDescent="0.3">
      <c r="B133" s="13" t="s">
        <v>198</v>
      </c>
      <c r="C133" s="7">
        <v>4</v>
      </c>
      <c r="D133" s="1">
        <f t="shared" si="6"/>
        <v>491.09883364027013</v>
      </c>
      <c r="E133" s="1">
        <f>D133/174</f>
        <v>2.8224070898866098</v>
      </c>
      <c r="F133" s="14"/>
      <c r="G133" s="14"/>
      <c r="H133" s="15"/>
    </row>
    <row r="134" spans="2:8" ht="15.6" x14ac:dyDescent="0.3">
      <c r="B134" s="13" t="s">
        <v>471</v>
      </c>
      <c r="C134" s="7">
        <v>6</v>
      </c>
      <c r="D134" s="1">
        <f t="shared" si="6"/>
        <v>736.64825046040517</v>
      </c>
      <c r="E134" s="1">
        <f>D134/324</f>
        <v>2.273605711297547</v>
      </c>
      <c r="F134" s="14"/>
      <c r="G134" s="14"/>
      <c r="H134" s="15"/>
    </row>
    <row r="135" spans="2:8" ht="15.6" x14ac:dyDescent="0.3">
      <c r="B135" s="13" t="s">
        <v>200</v>
      </c>
      <c r="C135" s="7">
        <v>3</v>
      </c>
      <c r="D135" s="1">
        <f t="shared" si="6"/>
        <v>368.32412523020258</v>
      </c>
      <c r="E135" s="1">
        <f>D135/81</f>
        <v>4.5472114225950939</v>
      </c>
      <c r="F135" s="14"/>
      <c r="G135" s="14"/>
      <c r="H135" s="15"/>
    </row>
    <row r="136" spans="2:8" ht="15.6" x14ac:dyDescent="0.3">
      <c r="B136" s="13" t="s">
        <v>372</v>
      </c>
      <c r="C136" s="7">
        <v>11</v>
      </c>
      <c r="D136" s="1">
        <f t="shared" si="6"/>
        <v>1350.5217925107429</v>
      </c>
      <c r="E136" s="1">
        <f>D136/1431</f>
        <v>0.94376086129332137</v>
      </c>
      <c r="F136" s="14"/>
      <c r="G136" s="14"/>
      <c r="H136" s="15"/>
    </row>
    <row r="137" spans="2:8" ht="18.75" customHeight="1" x14ac:dyDescent="0.3">
      <c r="B137" s="13" t="s">
        <v>201</v>
      </c>
      <c r="C137" s="7">
        <v>16</v>
      </c>
      <c r="D137" s="1">
        <f t="shared" si="6"/>
        <v>1964.3953345610805</v>
      </c>
      <c r="E137" s="1">
        <f>D137/649</f>
        <v>3.026803289000124</v>
      </c>
      <c r="F137" s="14"/>
      <c r="G137" s="14"/>
      <c r="H137" s="15"/>
    </row>
    <row r="138" spans="2:8" ht="18.75" customHeight="1" x14ac:dyDescent="0.3">
      <c r="B138" s="13" t="s">
        <v>203</v>
      </c>
      <c r="C138" s="7">
        <v>13</v>
      </c>
      <c r="D138" s="1">
        <f>($G$99*C138)/$H$99</f>
        <v>1596.071209330878</v>
      </c>
      <c r="E138" s="1">
        <f>D138/1236</f>
        <v>1.2913197486495778</v>
      </c>
      <c r="F138" s="14"/>
      <c r="G138" s="14"/>
      <c r="H138" s="15"/>
    </row>
    <row r="139" spans="2:8" ht="15.6" x14ac:dyDescent="0.3">
      <c r="B139" s="13" t="s">
        <v>202</v>
      </c>
      <c r="C139" s="7">
        <v>14</v>
      </c>
      <c r="D139" s="1">
        <f t="shared" si="6"/>
        <v>1718.8459177409454</v>
      </c>
      <c r="E139" s="1">
        <f>D139/866</f>
        <v>1.984810528569221</v>
      </c>
      <c r="F139" s="14"/>
      <c r="G139" s="14"/>
      <c r="H139" s="15"/>
    </row>
    <row r="140" spans="2:8" ht="15.6" x14ac:dyDescent="0.3">
      <c r="B140" s="13" t="s">
        <v>204</v>
      </c>
      <c r="C140" s="7">
        <v>13</v>
      </c>
      <c r="D140" s="1">
        <f t="shared" si="6"/>
        <v>1596.071209330878</v>
      </c>
      <c r="E140" s="1">
        <f>D140/659</f>
        <v>2.4219593464808469</v>
      </c>
      <c r="F140" s="14"/>
      <c r="G140" s="14"/>
      <c r="H140" s="15"/>
    </row>
    <row r="141" spans="2:8" ht="15.6" x14ac:dyDescent="0.3">
      <c r="B141" s="13" t="s">
        <v>472</v>
      </c>
      <c r="C141" s="7">
        <v>2</v>
      </c>
      <c r="D141" s="1">
        <f t="shared" si="6"/>
        <v>245.54941682013506</v>
      </c>
      <c r="E141" s="1">
        <f>D141/80</f>
        <v>3.0693677102516883</v>
      </c>
      <c r="F141" s="14"/>
      <c r="G141" s="14"/>
      <c r="H141" s="15"/>
    </row>
    <row r="142" spans="2:8" ht="15.6" x14ac:dyDescent="0.3">
      <c r="B142" s="13" t="s">
        <v>473</v>
      </c>
      <c r="C142" s="7">
        <v>10</v>
      </c>
      <c r="D142" s="1">
        <f t="shared" si="6"/>
        <v>1227.7470841006755</v>
      </c>
      <c r="E142" s="1">
        <f>D142/308</f>
        <v>3.9861918314956997</v>
      </c>
      <c r="F142" s="14"/>
      <c r="G142" s="14"/>
      <c r="H142" s="15"/>
    </row>
    <row r="143" spans="2:8" ht="15.6" x14ac:dyDescent="0.3">
      <c r="B143" s="13" t="s">
        <v>581</v>
      </c>
      <c r="C143" s="7">
        <v>2</v>
      </c>
      <c r="D143" s="1">
        <f t="shared" si="6"/>
        <v>245.54941682013506</v>
      </c>
      <c r="E143" s="1">
        <f>D143/48</f>
        <v>5.1156128504194802</v>
      </c>
      <c r="F143" s="14"/>
      <c r="G143" s="14"/>
      <c r="H143" s="15"/>
    </row>
    <row r="144" spans="2:8" ht="15.6" x14ac:dyDescent="0.3">
      <c r="B144" s="13" t="s">
        <v>582</v>
      </c>
      <c r="C144" s="7">
        <v>4</v>
      </c>
      <c r="D144" s="1">
        <f t="shared" si="6"/>
        <v>491.09883364027013</v>
      </c>
      <c r="E144" s="1">
        <f>D144/107</f>
        <v>4.5897087256100013</v>
      </c>
      <c r="F144" s="14"/>
      <c r="G144" s="14"/>
      <c r="H144" s="15"/>
    </row>
    <row r="145" spans="2:8" ht="15.6" x14ac:dyDescent="0.3">
      <c r="B145" s="13" t="s">
        <v>583</v>
      </c>
      <c r="C145" s="7">
        <v>5</v>
      </c>
      <c r="D145" s="1">
        <f t="shared" si="6"/>
        <v>613.87354205033773</v>
      </c>
      <c r="E145" s="1">
        <f>D145/101</f>
        <v>6.077955861884532</v>
      </c>
      <c r="F145" s="14"/>
      <c r="G145" s="14"/>
      <c r="H145" s="15"/>
    </row>
    <row r="146" spans="2:8" ht="15.6" x14ac:dyDescent="0.3">
      <c r="B146" s="13" t="s">
        <v>477</v>
      </c>
      <c r="C146" s="7">
        <v>14</v>
      </c>
      <c r="D146" s="1">
        <f t="shared" si="6"/>
        <v>1718.8459177409454</v>
      </c>
      <c r="E146" s="1">
        <f>D146/449</f>
        <v>3.828164627485402</v>
      </c>
      <c r="F146" s="14"/>
      <c r="G146" s="14"/>
      <c r="H146" s="15"/>
    </row>
    <row r="147" spans="2:8" ht="31.2" x14ac:dyDescent="0.3">
      <c r="B147" s="13" t="s">
        <v>488</v>
      </c>
      <c r="C147" s="7">
        <v>0.5</v>
      </c>
      <c r="D147" s="1">
        <f t="shared" si="6"/>
        <v>61.387354205033766</v>
      </c>
      <c r="E147" s="1">
        <f>D147/16</f>
        <v>3.8367096378146104</v>
      </c>
      <c r="F147" s="14"/>
      <c r="G147" s="14"/>
      <c r="H147" s="15"/>
    </row>
    <row r="148" spans="2:8" ht="31.2" x14ac:dyDescent="0.3">
      <c r="B148" s="13" t="s">
        <v>597</v>
      </c>
      <c r="C148" s="7">
        <v>4</v>
      </c>
      <c r="D148" s="1">
        <f t="shared" si="6"/>
        <v>491.09883364027013</v>
      </c>
      <c r="E148" s="1">
        <f>D148/96</f>
        <v>5.1156128504194802</v>
      </c>
      <c r="F148" s="14"/>
      <c r="G148" s="14"/>
      <c r="H148" s="15"/>
    </row>
    <row r="149" spans="2:8" ht="31.2" x14ac:dyDescent="0.3">
      <c r="B149" s="13" t="s">
        <v>598</v>
      </c>
      <c r="C149" s="7">
        <v>5</v>
      </c>
      <c r="D149" s="1">
        <f t="shared" si="6"/>
        <v>613.87354205033773</v>
      </c>
      <c r="E149" s="1">
        <f>D149/131</f>
        <v>4.6860575729033416</v>
      </c>
      <c r="F149" s="14"/>
      <c r="G149" s="14"/>
      <c r="H149" s="15"/>
    </row>
    <row r="150" spans="2:8" ht="31.2" x14ac:dyDescent="0.3">
      <c r="B150" s="13" t="s">
        <v>599</v>
      </c>
      <c r="C150" s="7">
        <v>2</v>
      </c>
      <c r="D150" s="1">
        <f t="shared" si="6"/>
        <v>245.54941682013506</v>
      </c>
      <c r="E150" s="1">
        <f>D150/50</f>
        <v>4.9109883364027009</v>
      </c>
      <c r="F150" s="14"/>
      <c r="G150" s="14"/>
      <c r="H150" s="15"/>
    </row>
    <row r="151" spans="2:8" ht="15.6" x14ac:dyDescent="0.3">
      <c r="B151" s="13" t="s">
        <v>11</v>
      </c>
      <c r="C151" s="7">
        <v>8</v>
      </c>
      <c r="D151" s="1">
        <f t="shared" si="6"/>
        <v>982.19766728054026</v>
      </c>
      <c r="E151" s="1">
        <f>D151/733</f>
        <v>1.3399695324427561</v>
      </c>
      <c r="F151" s="14"/>
      <c r="G151" s="14"/>
      <c r="H151" s="15"/>
    </row>
    <row r="152" spans="2:8" ht="15.6" x14ac:dyDescent="0.3">
      <c r="B152" s="13" t="s">
        <v>14</v>
      </c>
      <c r="C152" s="7">
        <v>4</v>
      </c>
      <c r="D152" s="1">
        <f t="shared" si="6"/>
        <v>491.09883364027013</v>
      </c>
      <c r="E152" s="1">
        <f>D152/32</f>
        <v>15.346838551258442</v>
      </c>
      <c r="F152" s="14"/>
      <c r="G152" s="14"/>
      <c r="H152" s="15"/>
    </row>
    <row r="153" spans="2:8" ht="15.6" x14ac:dyDescent="0.3">
      <c r="B153" s="13" t="s">
        <v>489</v>
      </c>
      <c r="C153" s="7">
        <v>7</v>
      </c>
      <c r="D153" s="1">
        <f t="shared" si="6"/>
        <v>859.42295887047271</v>
      </c>
      <c r="E153" s="1">
        <f>D153/266</f>
        <v>3.2309133792123035</v>
      </c>
      <c r="F153" s="14"/>
      <c r="G153" s="14"/>
      <c r="H153" s="15"/>
    </row>
    <row r="154" spans="2:8" ht="15.6" x14ac:dyDescent="0.3">
      <c r="B154" s="13" t="s">
        <v>8</v>
      </c>
      <c r="C154" s="7">
        <v>5</v>
      </c>
      <c r="D154" s="1">
        <f t="shared" si="6"/>
        <v>613.87354205033773</v>
      </c>
      <c r="E154" s="1">
        <f>D154/469</f>
        <v>1.3088988103418715</v>
      </c>
      <c r="F154" s="14"/>
      <c r="G154" s="14"/>
      <c r="H154" s="15"/>
    </row>
    <row r="155" spans="2:8" ht="15.6" x14ac:dyDescent="0.3">
      <c r="B155" s="13" t="s">
        <v>20</v>
      </c>
      <c r="C155" s="7">
        <v>5</v>
      </c>
      <c r="D155" s="1">
        <f t="shared" si="6"/>
        <v>613.87354205033773</v>
      </c>
      <c r="E155" s="1">
        <f>D155/182</f>
        <v>3.3729315497271304</v>
      </c>
      <c r="F155" s="14"/>
      <c r="G155" s="14"/>
      <c r="H155" s="15"/>
    </row>
    <row r="156" spans="2:8" ht="15.6" x14ac:dyDescent="0.3">
      <c r="B156" s="13" t="s">
        <v>6</v>
      </c>
      <c r="C156" s="7">
        <v>4</v>
      </c>
      <c r="D156" s="1">
        <f t="shared" si="6"/>
        <v>491.09883364027013</v>
      </c>
      <c r="E156" s="1">
        <f>D156/174</f>
        <v>2.8224070898866098</v>
      </c>
      <c r="F156" s="14"/>
      <c r="G156" s="14"/>
      <c r="H156" s="15"/>
    </row>
    <row r="157" spans="2:8" ht="15.6" x14ac:dyDescent="0.3">
      <c r="B157" s="13" t="s">
        <v>490</v>
      </c>
      <c r="C157" s="7">
        <v>6</v>
      </c>
      <c r="D157" s="1">
        <f t="shared" si="6"/>
        <v>736.64825046040517</v>
      </c>
      <c r="E157" s="1">
        <f>D157/324</f>
        <v>2.273605711297547</v>
      </c>
      <c r="F157" s="14"/>
      <c r="G157" s="14"/>
      <c r="H157" s="15"/>
    </row>
    <row r="158" spans="2:8" ht="15.6" x14ac:dyDescent="0.3">
      <c r="B158" s="13" t="s">
        <v>27</v>
      </c>
      <c r="C158" s="7">
        <v>3</v>
      </c>
      <c r="D158" s="1">
        <f t="shared" si="6"/>
        <v>368.32412523020258</v>
      </c>
      <c r="E158" s="1">
        <f>D158/81</f>
        <v>4.5472114225950939</v>
      </c>
      <c r="F158" s="14"/>
      <c r="G158" s="14"/>
      <c r="H158" s="15"/>
    </row>
    <row r="159" spans="2:8" ht="15.6" x14ac:dyDescent="0.3">
      <c r="B159" s="13" t="s">
        <v>373</v>
      </c>
      <c r="C159" s="7">
        <v>11</v>
      </c>
      <c r="D159" s="1">
        <f t="shared" si="6"/>
        <v>1350.5217925107429</v>
      </c>
      <c r="E159" s="1">
        <f>D159/1431</f>
        <v>0.94376086129332137</v>
      </c>
      <c r="F159" s="14"/>
      <c r="G159" s="14"/>
      <c r="H159" s="15"/>
    </row>
    <row r="160" spans="2:8" ht="15.6" x14ac:dyDescent="0.3">
      <c r="B160" s="13" t="s">
        <v>17</v>
      </c>
      <c r="C160" s="7">
        <v>16</v>
      </c>
      <c r="D160" s="1">
        <f t="shared" si="6"/>
        <v>1964.3953345610805</v>
      </c>
      <c r="E160" s="1">
        <f>D160/649</f>
        <v>3.026803289000124</v>
      </c>
      <c r="F160" s="14"/>
      <c r="G160" s="14"/>
      <c r="H160" s="15"/>
    </row>
    <row r="161" spans="2:8" ht="15.6" x14ac:dyDescent="0.3">
      <c r="B161" s="13" t="s">
        <v>16</v>
      </c>
      <c r="C161" s="7">
        <v>13</v>
      </c>
      <c r="D161" s="1">
        <f t="shared" si="6"/>
        <v>1596.071209330878</v>
      </c>
      <c r="E161" s="1">
        <f>D161/1236</f>
        <v>1.2913197486495778</v>
      </c>
      <c r="F161" s="14"/>
      <c r="G161" s="14"/>
      <c r="H161" s="15"/>
    </row>
    <row r="162" spans="2:8" ht="15.6" x14ac:dyDescent="0.3">
      <c r="B162" s="13" t="s">
        <v>15</v>
      </c>
      <c r="C162" s="7">
        <v>14</v>
      </c>
      <c r="D162" s="1">
        <f t="shared" si="6"/>
        <v>1718.8459177409454</v>
      </c>
      <c r="E162" s="1">
        <f>D162/866</f>
        <v>1.984810528569221</v>
      </c>
      <c r="F162" s="14"/>
      <c r="G162" s="14"/>
      <c r="H162" s="15"/>
    </row>
    <row r="163" spans="2:8" ht="15.6" x14ac:dyDescent="0.3">
      <c r="B163" s="13" t="s">
        <v>13</v>
      </c>
      <c r="C163" s="7">
        <v>13</v>
      </c>
      <c r="D163" s="1">
        <f t="shared" si="6"/>
        <v>1596.071209330878</v>
      </c>
      <c r="E163" s="1">
        <f>D163/659</f>
        <v>2.4219593464808469</v>
      </c>
      <c r="F163" s="14"/>
      <c r="G163" s="14"/>
      <c r="H163" s="15"/>
    </row>
    <row r="164" spans="2:8" ht="15" thickBot="1" x14ac:dyDescent="0.35">
      <c r="B164" s="16"/>
      <c r="C164" s="20">
        <f>SUM(C99:C163)</f>
        <v>543</v>
      </c>
      <c r="D164" s="21">
        <f>SUM(D99:D163)</f>
        <v>66666.666666666657</v>
      </c>
      <c r="E164" s="20"/>
      <c r="F164" s="17"/>
      <c r="G164" s="17"/>
      <c r="H164" s="18"/>
    </row>
    <row r="169" spans="2:8" ht="15" thickBot="1" x14ac:dyDescent="0.35"/>
    <row r="170" spans="2:8" x14ac:dyDescent="0.3">
      <c r="B170" s="73"/>
      <c r="C170" s="71" t="s">
        <v>220</v>
      </c>
      <c r="D170" s="71" t="s">
        <v>224</v>
      </c>
      <c r="E170" s="111" t="s">
        <v>360</v>
      </c>
      <c r="F170" s="71" t="s">
        <v>218</v>
      </c>
      <c r="G170" s="71" t="s">
        <v>219</v>
      </c>
      <c r="H170" s="72" t="s">
        <v>221</v>
      </c>
    </row>
    <row r="171" spans="2:8" ht="15.6" x14ac:dyDescent="0.3">
      <c r="B171" s="13" t="s">
        <v>112</v>
      </c>
      <c r="C171" s="7">
        <v>30</v>
      </c>
      <c r="D171" s="1">
        <f>($G$171*C171)/$H$171</f>
        <v>7117.4377224199297</v>
      </c>
      <c r="E171" s="1">
        <f>D171/3000</f>
        <v>2.3724792408066433</v>
      </c>
      <c r="F171" s="7" t="s">
        <v>152</v>
      </c>
      <c r="G171" s="1">
        <f>G6</f>
        <v>166666.66666666669</v>
      </c>
      <c r="H171" s="19">
        <f>C228</f>
        <v>702.5</v>
      </c>
    </row>
    <row r="172" spans="2:8" ht="15.6" x14ac:dyDescent="0.3">
      <c r="B172" s="13" t="s">
        <v>113</v>
      </c>
      <c r="C172" s="7">
        <v>15</v>
      </c>
      <c r="D172" s="1">
        <f t="shared" ref="D172:D197" si="7">($G$171*C172)/$H$171</f>
        <v>3558.7188612099649</v>
      </c>
      <c r="E172" s="1">
        <f>D172/1500</f>
        <v>2.3724792408066433</v>
      </c>
      <c r="F172" s="14"/>
      <c r="G172" s="14"/>
      <c r="H172" s="15"/>
    </row>
    <row r="173" spans="2:8" ht="15.6" x14ac:dyDescent="0.3">
      <c r="B173" s="13" t="s">
        <v>434</v>
      </c>
      <c r="C173" s="7">
        <v>29</v>
      </c>
      <c r="D173" s="1">
        <f t="shared" si="7"/>
        <v>6880.1897983392655</v>
      </c>
      <c r="E173" s="1">
        <f>D173/4125</f>
        <v>1.6679247995973976</v>
      </c>
      <c r="F173" s="14"/>
      <c r="G173" s="14"/>
      <c r="H173" s="15"/>
    </row>
    <row r="174" spans="2:8" ht="15.6" x14ac:dyDescent="0.3">
      <c r="B174" s="13" t="s">
        <v>435</v>
      </c>
      <c r="C174" s="7">
        <v>23</v>
      </c>
      <c r="D174" s="1">
        <f t="shared" si="7"/>
        <v>5456.7022538552792</v>
      </c>
      <c r="E174" s="1">
        <f>D174/2184</f>
        <v>2.4984900429740291</v>
      </c>
      <c r="F174" s="14"/>
      <c r="G174" s="14"/>
      <c r="H174" s="15"/>
    </row>
    <row r="175" spans="2:8" ht="15.6" x14ac:dyDescent="0.3">
      <c r="B175" s="13" t="s">
        <v>436</v>
      </c>
      <c r="C175" s="7">
        <v>25</v>
      </c>
      <c r="D175" s="1">
        <f t="shared" si="7"/>
        <v>5931.1981020166077</v>
      </c>
      <c r="E175" s="1">
        <f>D175/2480</f>
        <v>2.3916121379099224</v>
      </c>
      <c r="F175" s="14"/>
      <c r="G175" s="14"/>
      <c r="H175" s="15"/>
    </row>
    <row r="176" spans="2:8" ht="15.6" x14ac:dyDescent="0.3">
      <c r="B176" s="13" t="s">
        <v>437</v>
      </c>
      <c r="C176" s="7">
        <v>24</v>
      </c>
      <c r="D176" s="1">
        <f t="shared" si="7"/>
        <v>5693.9501779359434</v>
      </c>
      <c r="E176" s="1">
        <f>D176/1370</f>
        <v>4.1561680130919294</v>
      </c>
      <c r="F176" s="14"/>
      <c r="G176" s="14"/>
      <c r="H176" s="15"/>
    </row>
    <row r="177" spans="2:8" ht="15.6" x14ac:dyDescent="0.3">
      <c r="B177" s="13" t="s">
        <v>438</v>
      </c>
      <c r="C177" s="7">
        <v>24</v>
      </c>
      <c r="D177" s="1">
        <f t="shared" si="7"/>
        <v>5693.9501779359434</v>
      </c>
      <c r="E177" s="1">
        <f>D177/1518</f>
        <v>3.7509553214334277</v>
      </c>
      <c r="F177" s="14"/>
      <c r="G177" s="14"/>
      <c r="H177" s="15"/>
    </row>
    <row r="178" spans="2:8" ht="15.6" x14ac:dyDescent="0.3">
      <c r="B178" s="13" t="s">
        <v>439</v>
      </c>
      <c r="C178" s="7">
        <v>13</v>
      </c>
      <c r="D178" s="1">
        <f t="shared" si="7"/>
        <v>3084.2230130486364</v>
      </c>
      <c r="E178" s="1">
        <f>D178/290</f>
        <v>10.635251769133228</v>
      </c>
      <c r="F178" s="14"/>
      <c r="G178" s="14"/>
      <c r="H178" s="15"/>
    </row>
    <row r="179" spans="2:8" ht="15.6" x14ac:dyDescent="0.3">
      <c r="B179" s="13" t="s">
        <v>440</v>
      </c>
      <c r="C179" s="7">
        <v>28</v>
      </c>
      <c r="D179" s="1">
        <f t="shared" si="7"/>
        <v>6642.9418742586004</v>
      </c>
      <c r="E179" s="1">
        <f>D179/349</f>
        <v>19.034217404752436</v>
      </c>
      <c r="F179" s="14"/>
      <c r="G179" s="14"/>
      <c r="H179" s="15"/>
    </row>
    <row r="180" spans="2:8" ht="15.6" x14ac:dyDescent="0.3">
      <c r="B180" s="13" t="s">
        <v>441</v>
      </c>
      <c r="C180" s="7">
        <v>0.5</v>
      </c>
      <c r="D180" s="1">
        <f t="shared" si="7"/>
        <v>118.62396204033216</v>
      </c>
      <c r="E180" s="1">
        <f>D180/6</f>
        <v>19.770660340055361</v>
      </c>
      <c r="F180" s="14"/>
      <c r="G180" s="14"/>
      <c r="H180" s="15"/>
    </row>
    <row r="181" spans="2:8" ht="15.6" x14ac:dyDescent="0.3">
      <c r="B181" s="13" t="s">
        <v>35</v>
      </c>
      <c r="C181" s="7">
        <v>6</v>
      </c>
      <c r="D181" s="1">
        <f t="shared" si="7"/>
        <v>1423.4875444839859</v>
      </c>
      <c r="E181" s="1">
        <f>D181/69</f>
        <v>20.630254267883853</v>
      </c>
      <c r="F181" s="14"/>
      <c r="G181" s="14"/>
      <c r="H181" s="15"/>
    </row>
    <row r="182" spans="2:8" ht="15.6" x14ac:dyDescent="0.3">
      <c r="B182" s="13" t="s">
        <v>622</v>
      </c>
      <c r="C182" s="7">
        <v>7</v>
      </c>
      <c r="D182" s="1">
        <f t="shared" si="7"/>
        <v>1660.7354685646501</v>
      </c>
      <c r="E182" s="1">
        <f>D182/998</f>
        <v>1.6640635957561625</v>
      </c>
      <c r="F182" s="14"/>
      <c r="G182" s="14"/>
      <c r="H182" s="15"/>
    </row>
    <row r="183" spans="2:8" ht="15.6" x14ac:dyDescent="0.3">
      <c r="B183" s="13" t="s">
        <v>623</v>
      </c>
      <c r="C183" s="7">
        <v>7</v>
      </c>
      <c r="D183" s="1">
        <f t="shared" si="7"/>
        <v>1660.7354685646501</v>
      </c>
      <c r="E183" s="1">
        <f>D183/635</f>
        <v>2.6153314465585042</v>
      </c>
      <c r="F183" s="14"/>
      <c r="G183" s="14"/>
      <c r="H183" s="15"/>
    </row>
    <row r="184" spans="2:8" ht="31.2" x14ac:dyDescent="0.3">
      <c r="B184" s="13" t="s">
        <v>624</v>
      </c>
      <c r="C184" s="7">
        <v>4</v>
      </c>
      <c r="D184" s="1">
        <f t="shared" si="7"/>
        <v>948.99169632265728</v>
      </c>
      <c r="E184" s="1">
        <f>D184/396</f>
        <v>2.396443677582468</v>
      </c>
      <c r="F184" s="14"/>
      <c r="G184" s="14"/>
      <c r="H184" s="15"/>
    </row>
    <row r="185" spans="2:8" ht="31.2" x14ac:dyDescent="0.3">
      <c r="B185" s="13" t="s">
        <v>625</v>
      </c>
      <c r="C185" s="7">
        <v>6</v>
      </c>
      <c r="D185" s="1">
        <f t="shared" si="7"/>
        <v>1423.4875444839859</v>
      </c>
      <c r="E185" s="1">
        <f>D185/346</f>
        <v>4.1141258511097858</v>
      </c>
      <c r="F185" s="14"/>
      <c r="G185" s="14"/>
      <c r="H185" s="15"/>
    </row>
    <row r="186" spans="2:8" ht="31.2" x14ac:dyDescent="0.3">
      <c r="B186" s="13" t="s">
        <v>626</v>
      </c>
      <c r="C186" s="7">
        <v>12</v>
      </c>
      <c r="D186" s="1">
        <f t="shared" si="7"/>
        <v>2846.9750889679717</v>
      </c>
      <c r="E186" s="1">
        <f>D186/711</f>
        <v>4.0041843726694397</v>
      </c>
      <c r="F186" s="14"/>
      <c r="G186" s="14"/>
      <c r="H186" s="15"/>
    </row>
    <row r="187" spans="2:8" ht="31.2" x14ac:dyDescent="0.3">
      <c r="B187" s="13" t="s">
        <v>627</v>
      </c>
      <c r="C187" s="7">
        <v>10</v>
      </c>
      <c r="D187" s="1">
        <f t="shared" si="7"/>
        <v>2372.4792408066432</v>
      </c>
      <c r="E187" s="1">
        <f>D187/226</f>
        <v>10.497695755781606</v>
      </c>
      <c r="F187" s="14"/>
      <c r="G187" s="14"/>
      <c r="H187" s="15"/>
    </row>
    <row r="188" spans="2:8" ht="15.6" x14ac:dyDescent="0.3">
      <c r="B188" s="13" t="s">
        <v>448</v>
      </c>
      <c r="C188" s="7">
        <v>29</v>
      </c>
      <c r="D188" s="1">
        <f t="shared" si="7"/>
        <v>6880.1897983392655</v>
      </c>
      <c r="E188" s="1">
        <f>D188/4125</f>
        <v>1.6679247995973976</v>
      </c>
      <c r="F188" s="14"/>
      <c r="G188" s="14"/>
      <c r="H188" s="15"/>
    </row>
    <row r="189" spans="2:8" ht="15.6" x14ac:dyDescent="0.3">
      <c r="B189" s="13" t="s">
        <v>449</v>
      </c>
      <c r="C189" s="7">
        <v>11</v>
      </c>
      <c r="D189" s="1">
        <f t="shared" si="7"/>
        <v>2609.7271648873075</v>
      </c>
      <c r="E189" s="1">
        <f>D189/1093</f>
        <v>2.3876735268868319</v>
      </c>
      <c r="F189" s="14"/>
      <c r="G189" s="14"/>
      <c r="H189" s="15"/>
    </row>
    <row r="190" spans="2:8" ht="15.6" x14ac:dyDescent="0.3">
      <c r="B190" s="13" t="s">
        <v>450</v>
      </c>
      <c r="C190" s="7">
        <v>12</v>
      </c>
      <c r="D190" s="1">
        <f t="shared" si="7"/>
        <v>2846.9750889679717</v>
      </c>
      <c r="E190" s="1">
        <f>D190/1091</f>
        <v>2.6095097057451619</v>
      </c>
      <c r="F190" s="14"/>
      <c r="G190" s="14"/>
      <c r="H190" s="15"/>
    </row>
    <row r="191" spans="2:8" ht="15.6" x14ac:dyDescent="0.3">
      <c r="B191" s="13" t="s">
        <v>451</v>
      </c>
      <c r="C191" s="7">
        <v>15</v>
      </c>
      <c r="D191" s="1">
        <f t="shared" si="7"/>
        <v>3558.7188612099649</v>
      </c>
      <c r="E191" s="1">
        <f>D191/1492</f>
        <v>2.3852003091219602</v>
      </c>
      <c r="F191" s="14"/>
      <c r="G191" s="14"/>
      <c r="H191" s="15"/>
    </row>
    <row r="192" spans="2:8" ht="15.6" x14ac:dyDescent="0.3">
      <c r="B192" s="13" t="s">
        <v>452</v>
      </c>
      <c r="C192" s="7">
        <v>10</v>
      </c>
      <c r="D192" s="1">
        <f t="shared" si="7"/>
        <v>2372.4792408066432</v>
      </c>
      <c r="E192" s="1">
        <f>D192/988</f>
        <v>2.4012947781443756</v>
      </c>
      <c r="F192" s="14"/>
      <c r="G192" s="14"/>
      <c r="H192" s="15"/>
    </row>
    <row r="193" spans="2:8" ht="15.6" x14ac:dyDescent="0.3">
      <c r="B193" s="13" t="s">
        <v>453</v>
      </c>
      <c r="C193" s="7">
        <v>13</v>
      </c>
      <c r="D193" s="1">
        <f t="shared" si="7"/>
        <v>3084.2230130486364</v>
      </c>
      <c r="E193" s="1">
        <f>D193/762</f>
        <v>4.0475367625310188</v>
      </c>
      <c r="F193" s="14"/>
      <c r="G193" s="14"/>
      <c r="H193" s="15"/>
    </row>
    <row r="194" spans="2:8" ht="15.6" x14ac:dyDescent="0.3">
      <c r="B194" s="13" t="s">
        <v>454</v>
      </c>
      <c r="C194" s="7">
        <v>11</v>
      </c>
      <c r="D194" s="1">
        <f t="shared" si="7"/>
        <v>2609.7271648873075</v>
      </c>
      <c r="E194" s="1">
        <f>D194/608</f>
        <v>4.2923144159330713</v>
      </c>
      <c r="F194" s="14"/>
      <c r="G194" s="14"/>
      <c r="H194" s="15"/>
    </row>
    <row r="195" spans="2:8" ht="15.6" x14ac:dyDescent="0.3">
      <c r="B195" s="13" t="s">
        <v>455</v>
      </c>
      <c r="C195" s="7">
        <v>16</v>
      </c>
      <c r="D195" s="1">
        <f t="shared" si="7"/>
        <v>3795.9667852906291</v>
      </c>
      <c r="E195" s="1">
        <f>D195/987</f>
        <v>3.8459643214697357</v>
      </c>
      <c r="F195" s="14"/>
      <c r="G195" s="14"/>
      <c r="H195" s="15"/>
    </row>
    <row r="196" spans="2:8" ht="15.6" x14ac:dyDescent="0.3">
      <c r="B196" s="13" t="s">
        <v>456</v>
      </c>
      <c r="C196" s="7">
        <v>9</v>
      </c>
      <c r="D196" s="1">
        <f t="shared" si="7"/>
        <v>2135.231316725979</v>
      </c>
      <c r="E196" s="1">
        <f>D196/531</f>
        <v>4.0211512556044804</v>
      </c>
      <c r="F196" s="14"/>
      <c r="G196" s="14"/>
      <c r="H196" s="15"/>
    </row>
    <row r="197" spans="2:8" ht="31.2" x14ac:dyDescent="0.3">
      <c r="B197" s="13" t="s">
        <v>457</v>
      </c>
      <c r="C197" s="7">
        <v>3</v>
      </c>
      <c r="D197" s="1">
        <f t="shared" si="7"/>
        <v>711.74377224199293</v>
      </c>
      <c r="E197" s="1">
        <f>D197/50</f>
        <v>14.234875444839858</v>
      </c>
      <c r="F197" s="14"/>
      <c r="G197" s="14"/>
      <c r="H197" s="15"/>
    </row>
    <row r="198" spans="2:8" ht="31.2" x14ac:dyDescent="0.3">
      <c r="B198" s="13" t="s">
        <v>458</v>
      </c>
      <c r="C198" s="7">
        <v>10</v>
      </c>
      <c r="D198" s="1">
        <f t="shared" ref="D198:D227" si="8">($G$171*C198)/$H$171</f>
        <v>2372.4792408066432</v>
      </c>
      <c r="E198" s="1">
        <f>D198/240</f>
        <v>9.8853301700276806</v>
      </c>
      <c r="F198" s="14"/>
      <c r="G198" s="14"/>
      <c r="H198" s="15"/>
    </row>
    <row r="199" spans="2:8" ht="15.6" x14ac:dyDescent="0.3">
      <c r="B199" s="13" t="s">
        <v>459</v>
      </c>
      <c r="C199" s="7">
        <v>28</v>
      </c>
      <c r="D199" s="1">
        <f t="shared" si="8"/>
        <v>6642.9418742586004</v>
      </c>
      <c r="E199" s="1">
        <f>D199/349</f>
        <v>19.034217404752436</v>
      </c>
      <c r="F199" s="14"/>
      <c r="G199" s="14"/>
      <c r="H199" s="15"/>
    </row>
    <row r="200" spans="2:8" ht="31.2" x14ac:dyDescent="0.3">
      <c r="B200" s="13" t="s">
        <v>460</v>
      </c>
      <c r="C200" s="7">
        <v>0.5</v>
      </c>
      <c r="D200" s="1">
        <f t="shared" si="8"/>
        <v>118.62396204033216</v>
      </c>
      <c r="E200" s="1">
        <f>D200/6</f>
        <v>19.770660340055361</v>
      </c>
      <c r="F200" s="14"/>
      <c r="G200" s="14"/>
      <c r="H200" s="15"/>
    </row>
    <row r="201" spans="2:8" ht="19.5" customHeight="1" x14ac:dyDescent="0.3">
      <c r="B201" s="13" t="s">
        <v>192</v>
      </c>
      <c r="C201" s="7">
        <v>6</v>
      </c>
      <c r="D201" s="1">
        <f t="shared" si="8"/>
        <v>1423.4875444839859</v>
      </c>
      <c r="E201" s="1">
        <f>D201/69</f>
        <v>20.630254267883853</v>
      </c>
      <c r="F201" s="14"/>
      <c r="G201" s="14"/>
      <c r="H201" s="15"/>
    </row>
    <row r="202" spans="2:8" ht="31.2" x14ac:dyDescent="0.3">
      <c r="B202" s="13" t="s">
        <v>462</v>
      </c>
      <c r="C202" s="7">
        <v>7</v>
      </c>
      <c r="D202" s="1">
        <f t="shared" si="8"/>
        <v>1660.7354685646501</v>
      </c>
      <c r="E202" s="1">
        <f>D202/998</f>
        <v>1.6640635957561625</v>
      </c>
      <c r="F202" s="14"/>
      <c r="G202" s="14"/>
      <c r="H202" s="15"/>
    </row>
    <row r="203" spans="2:8" ht="31.2" x14ac:dyDescent="0.3">
      <c r="B203" s="13" t="s">
        <v>628</v>
      </c>
      <c r="C203" s="7">
        <v>7</v>
      </c>
      <c r="D203" s="1">
        <f t="shared" si="8"/>
        <v>1660.7354685646501</v>
      </c>
      <c r="E203" s="1">
        <f>D203/635</f>
        <v>2.6153314465585042</v>
      </c>
      <c r="F203" s="14"/>
      <c r="G203" s="14"/>
      <c r="H203" s="15"/>
    </row>
    <row r="204" spans="2:8" ht="31.2" x14ac:dyDescent="0.3">
      <c r="B204" s="13" t="s">
        <v>629</v>
      </c>
      <c r="C204" s="7">
        <v>4</v>
      </c>
      <c r="D204" s="1">
        <f t="shared" si="8"/>
        <v>948.99169632265728</v>
      </c>
      <c r="E204" s="1">
        <f>D204/396</f>
        <v>2.396443677582468</v>
      </c>
      <c r="F204" s="14"/>
      <c r="G204" s="14"/>
      <c r="H204" s="15"/>
    </row>
    <row r="205" spans="2:8" ht="31.2" x14ac:dyDescent="0.3">
      <c r="B205" s="13" t="s">
        <v>630</v>
      </c>
      <c r="C205" s="7">
        <v>12</v>
      </c>
      <c r="D205" s="1">
        <f t="shared" si="8"/>
        <v>2846.9750889679717</v>
      </c>
      <c r="E205" s="1">
        <f>D205/711</f>
        <v>4.0041843726694397</v>
      </c>
      <c r="F205" s="14"/>
      <c r="G205" s="14"/>
      <c r="H205" s="15"/>
    </row>
    <row r="206" spans="2:8" ht="31.2" x14ac:dyDescent="0.3">
      <c r="B206" s="13" t="s">
        <v>631</v>
      </c>
      <c r="C206" s="7">
        <v>6</v>
      </c>
      <c r="D206" s="1">
        <f t="shared" si="8"/>
        <v>1423.4875444839859</v>
      </c>
      <c r="E206" s="1">
        <f>D206/346</f>
        <v>4.1141258511097858</v>
      </c>
      <c r="F206" s="14"/>
      <c r="G206" s="14"/>
      <c r="H206" s="15"/>
    </row>
    <row r="207" spans="2:8" ht="31.2" x14ac:dyDescent="0.3">
      <c r="B207" s="13" t="s">
        <v>578</v>
      </c>
      <c r="C207" s="7">
        <v>10</v>
      </c>
      <c r="D207" s="1">
        <f t="shared" si="8"/>
        <v>2372.4792408066432</v>
      </c>
      <c r="E207" s="1">
        <f>D207/226</f>
        <v>10.497695755781606</v>
      </c>
      <c r="F207" s="14"/>
      <c r="G207" s="14"/>
      <c r="H207" s="15"/>
    </row>
    <row r="208" spans="2:8" ht="15.6" x14ac:dyDescent="0.3">
      <c r="B208" s="13" t="s">
        <v>478</v>
      </c>
      <c r="C208" s="7">
        <v>29</v>
      </c>
      <c r="D208" s="1">
        <f t="shared" si="8"/>
        <v>6880.1897983392655</v>
      </c>
      <c r="E208" s="1">
        <f>D208/4125</f>
        <v>1.6679247995973976</v>
      </c>
      <c r="F208" s="14"/>
      <c r="G208" s="14"/>
      <c r="H208" s="15"/>
    </row>
    <row r="209" spans="2:8" ht="15.6" x14ac:dyDescent="0.3">
      <c r="B209" s="13" t="s">
        <v>479</v>
      </c>
      <c r="C209" s="7">
        <v>11</v>
      </c>
      <c r="D209" s="1">
        <f t="shared" si="8"/>
        <v>2609.7271648873075</v>
      </c>
      <c r="E209" s="1">
        <f>D209/1093</f>
        <v>2.3876735268868319</v>
      </c>
      <c r="F209" s="14"/>
      <c r="G209" s="14"/>
      <c r="H209" s="15"/>
    </row>
    <row r="210" spans="2:8" ht="15.6" x14ac:dyDescent="0.3">
      <c r="B210" s="13" t="s">
        <v>584</v>
      </c>
      <c r="C210" s="7">
        <v>12</v>
      </c>
      <c r="D210" s="1">
        <f t="shared" si="8"/>
        <v>2846.9750889679717</v>
      </c>
      <c r="E210" s="1">
        <f>D210/1091</f>
        <v>2.6095097057451619</v>
      </c>
      <c r="F210" s="14"/>
      <c r="G210" s="14"/>
      <c r="H210" s="15"/>
    </row>
    <row r="211" spans="2:8" ht="15.6" x14ac:dyDescent="0.3">
      <c r="B211" s="13" t="s">
        <v>585</v>
      </c>
      <c r="C211" s="7">
        <v>15</v>
      </c>
      <c r="D211" s="1">
        <f t="shared" si="8"/>
        <v>3558.7188612099649</v>
      </c>
      <c r="E211" s="1">
        <f>D211/1492</f>
        <v>2.3852003091219602</v>
      </c>
      <c r="F211" s="14"/>
      <c r="G211" s="14"/>
      <c r="H211" s="15"/>
    </row>
    <row r="212" spans="2:8" ht="15.6" x14ac:dyDescent="0.3">
      <c r="B212" s="13" t="s">
        <v>586</v>
      </c>
      <c r="C212" s="7">
        <v>10</v>
      </c>
      <c r="D212" s="1">
        <f t="shared" si="8"/>
        <v>2372.4792408066432</v>
      </c>
      <c r="E212" s="1">
        <f>D212/988</f>
        <v>2.4012947781443756</v>
      </c>
      <c r="F212" s="14"/>
      <c r="G212" s="14"/>
      <c r="H212" s="15"/>
    </row>
    <row r="213" spans="2:8" ht="15.6" x14ac:dyDescent="0.3">
      <c r="B213" s="13" t="s">
        <v>480</v>
      </c>
      <c r="C213" s="7">
        <v>13</v>
      </c>
      <c r="D213" s="1">
        <f t="shared" si="8"/>
        <v>3084.2230130486364</v>
      </c>
      <c r="E213" s="1">
        <f>D213/762</f>
        <v>4.0475367625310188</v>
      </c>
      <c r="F213" s="14"/>
      <c r="G213" s="14"/>
      <c r="H213" s="15"/>
    </row>
    <row r="214" spans="2:8" ht="15.6" x14ac:dyDescent="0.3">
      <c r="B214" s="13" t="s">
        <v>587</v>
      </c>
      <c r="C214" s="7">
        <v>11</v>
      </c>
      <c r="D214" s="1">
        <f t="shared" si="8"/>
        <v>2609.7271648873075</v>
      </c>
      <c r="E214" s="1">
        <f>D214/608</f>
        <v>4.2923144159330713</v>
      </c>
      <c r="F214" s="14"/>
      <c r="G214" s="14"/>
      <c r="H214" s="15"/>
    </row>
    <row r="215" spans="2:8" ht="15.6" x14ac:dyDescent="0.3">
      <c r="B215" s="13" t="s">
        <v>481</v>
      </c>
      <c r="C215" s="7">
        <v>16</v>
      </c>
      <c r="D215" s="1">
        <f t="shared" si="8"/>
        <v>3795.9667852906291</v>
      </c>
      <c r="E215" s="1">
        <f>D215/987</f>
        <v>3.8459643214697357</v>
      </c>
      <c r="F215" s="14"/>
      <c r="G215" s="14"/>
      <c r="H215" s="15"/>
    </row>
    <row r="216" spans="2:8" ht="15.6" x14ac:dyDescent="0.3">
      <c r="B216" s="13" t="s">
        <v>588</v>
      </c>
      <c r="C216" s="7">
        <v>9</v>
      </c>
      <c r="D216" s="1">
        <f t="shared" si="8"/>
        <v>2135.231316725979</v>
      </c>
      <c r="E216" s="1">
        <f>D216/531</f>
        <v>4.0211512556044804</v>
      </c>
      <c r="F216" s="14"/>
      <c r="G216" s="14"/>
      <c r="H216" s="15"/>
    </row>
    <row r="217" spans="2:8" ht="15.6" x14ac:dyDescent="0.3">
      <c r="B217" s="13" t="s">
        <v>482</v>
      </c>
      <c r="C217" s="7">
        <v>3</v>
      </c>
      <c r="D217" s="1">
        <f t="shared" si="8"/>
        <v>711.74377224199293</v>
      </c>
      <c r="E217" s="1">
        <f>D217/50</f>
        <v>14.234875444839858</v>
      </c>
      <c r="F217" s="14"/>
      <c r="G217" s="14"/>
      <c r="H217" s="15"/>
    </row>
    <row r="218" spans="2:8" ht="15.6" x14ac:dyDescent="0.3">
      <c r="B218" s="13" t="s">
        <v>589</v>
      </c>
      <c r="C218" s="7">
        <v>10</v>
      </c>
      <c r="D218" s="1">
        <f t="shared" si="8"/>
        <v>2372.4792408066432</v>
      </c>
      <c r="E218" s="1">
        <f>D218/240</f>
        <v>9.8853301700276806</v>
      </c>
      <c r="F218" s="14"/>
      <c r="G218" s="14"/>
      <c r="H218" s="15"/>
    </row>
    <row r="219" spans="2:8" ht="15.6" x14ac:dyDescent="0.3">
      <c r="B219" s="13" t="s">
        <v>590</v>
      </c>
      <c r="C219" s="7">
        <v>28</v>
      </c>
      <c r="D219" s="1">
        <f t="shared" si="8"/>
        <v>6642.9418742586004</v>
      </c>
      <c r="E219" s="1">
        <f>D219/349</f>
        <v>19.034217404752436</v>
      </c>
      <c r="F219" s="14"/>
      <c r="G219" s="14"/>
      <c r="H219" s="15"/>
    </row>
    <row r="220" spans="2:8" ht="15.6" x14ac:dyDescent="0.3">
      <c r="B220" s="13" t="s">
        <v>591</v>
      </c>
      <c r="C220" s="7">
        <v>0.5</v>
      </c>
      <c r="D220" s="1">
        <f t="shared" si="8"/>
        <v>118.62396204033216</v>
      </c>
      <c r="E220" s="1">
        <f>D220/6</f>
        <v>19.770660340055361</v>
      </c>
      <c r="F220" s="14"/>
      <c r="G220" s="14"/>
      <c r="H220" s="15"/>
    </row>
    <row r="221" spans="2:8" ht="15.6" x14ac:dyDescent="0.3">
      <c r="B221" s="13" t="s">
        <v>21</v>
      </c>
      <c r="C221" s="7">
        <v>6</v>
      </c>
      <c r="D221" s="1">
        <f t="shared" si="8"/>
        <v>1423.4875444839859</v>
      </c>
      <c r="E221" s="1">
        <f>D221/69</f>
        <v>20.630254267883853</v>
      </c>
      <c r="F221" s="14"/>
      <c r="G221" s="14"/>
      <c r="H221" s="15"/>
    </row>
    <row r="222" spans="2:8" ht="15.6" x14ac:dyDescent="0.3">
      <c r="B222" s="13" t="s">
        <v>632</v>
      </c>
      <c r="C222" s="7">
        <v>7</v>
      </c>
      <c r="D222" s="1">
        <f t="shared" si="8"/>
        <v>1660.7354685646501</v>
      </c>
      <c r="E222" s="1">
        <f>D222/998</f>
        <v>1.6640635957561625</v>
      </c>
      <c r="F222" s="14"/>
      <c r="G222" s="14"/>
      <c r="H222" s="15"/>
    </row>
    <row r="223" spans="2:8" ht="15.6" x14ac:dyDescent="0.3">
      <c r="B223" s="13" t="s">
        <v>633</v>
      </c>
      <c r="C223" s="7">
        <v>7</v>
      </c>
      <c r="D223" s="1">
        <f t="shared" si="8"/>
        <v>1660.7354685646501</v>
      </c>
      <c r="E223" s="1">
        <f>D223/635</f>
        <v>2.6153314465585042</v>
      </c>
      <c r="F223" s="14"/>
      <c r="G223" s="14"/>
      <c r="H223" s="15"/>
    </row>
    <row r="224" spans="2:8" ht="31.2" x14ac:dyDescent="0.3">
      <c r="B224" s="13" t="s">
        <v>634</v>
      </c>
      <c r="C224" s="7">
        <v>4</v>
      </c>
      <c r="D224" s="1">
        <f t="shared" si="8"/>
        <v>948.99169632265728</v>
      </c>
      <c r="E224" s="1">
        <f>D224/396</f>
        <v>2.396443677582468</v>
      </c>
      <c r="F224" s="14"/>
      <c r="G224" s="14"/>
      <c r="H224" s="15"/>
    </row>
    <row r="225" spans="2:8" ht="15.6" x14ac:dyDescent="0.3">
      <c r="B225" s="13" t="s">
        <v>635</v>
      </c>
      <c r="C225" s="7">
        <v>12</v>
      </c>
      <c r="D225" s="1">
        <f t="shared" si="8"/>
        <v>2846.9750889679717</v>
      </c>
      <c r="E225" s="1">
        <f>D225/711</f>
        <v>4.0041843726694397</v>
      </c>
      <c r="F225" s="14"/>
      <c r="G225" s="14"/>
      <c r="H225" s="15"/>
    </row>
    <row r="226" spans="2:8" ht="31.2" x14ac:dyDescent="0.3">
      <c r="B226" s="13" t="s">
        <v>636</v>
      </c>
      <c r="C226" s="7">
        <v>6</v>
      </c>
      <c r="D226" s="1">
        <f t="shared" si="8"/>
        <v>1423.4875444839859</v>
      </c>
      <c r="E226" s="1">
        <f>D226/346</f>
        <v>4.1141258511097858</v>
      </c>
      <c r="F226" s="14"/>
      <c r="G226" s="14"/>
      <c r="H226" s="15"/>
    </row>
    <row r="227" spans="2:8" ht="31.2" x14ac:dyDescent="0.3">
      <c r="B227" s="13" t="s">
        <v>637</v>
      </c>
      <c r="C227" s="7">
        <v>10</v>
      </c>
      <c r="D227" s="1">
        <f t="shared" si="8"/>
        <v>2372.4792408066432</v>
      </c>
      <c r="E227" s="1">
        <f>D227/226</f>
        <v>10.497695755781606</v>
      </c>
      <c r="F227" s="14"/>
      <c r="G227" s="14"/>
      <c r="H227" s="15"/>
    </row>
    <row r="228" spans="2:8" ht="15" thickBot="1" x14ac:dyDescent="0.35">
      <c r="B228" s="16"/>
      <c r="C228" s="20">
        <f>SUM(C171:C227)</f>
        <v>702.5</v>
      </c>
      <c r="D228" s="21">
        <f>SUM(D171:D227)</f>
        <v>166666.66666666677</v>
      </c>
      <c r="E228" s="20"/>
      <c r="F228" s="17"/>
      <c r="G228" s="17"/>
      <c r="H228" s="18"/>
    </row>
    <row r="233" spans="2:8" ht="15" thickBot="1" x14ac:dyDescent="0.35"/>
    <row r="234" spans="2:8" x14ac:dyDescent="0.3">
      <c r="B234" s="73"/>
      <c r="C234" s="71" t="s">
        <v>220</v>
      </c>
      <c r="D234" s="71" t="s">
        <v>224</v>
      </c>
      <c r="E234" s="111" t="s">
        <v>360</v>
      </c>
      <c r="F234" s="71" t="s">
        <v>218</v>
      </c>
      <c r="G234" s="71" t="s">
        <v>219</v>
      </c>
      <c r="H234" s="72" t="s">
        <v>221</v>
      </c>
    </row>
    <row r="235" spans="2:8" ht="15.6" x14ac:dyDescent="0.3">
      <c r="B235" s="13" t="s">
        <v>5</v>
      </c>
      <c r="C235" s="7">
        <v>15</v>
      </c>
      <c r="D235" s="1">
        <f>($G$235*C235)/$H$235</f>
        <v>11792.452830188682</v>
      </c>
      <c r="E235" s="1">
        <f>D235/2452</f>
        <v>4.8093200775647151</v>
      </c>
      <c r="F235" s="7" t="s">
        <v>216</v>
      </c>
      <c r="G235" s="1">
        <f>G10</f>
        <v>83333.333333333343</v>
      </c>
      <c r="H235" s="19">
        <f>C244</f>
        <v>106</v>
      </c>
    </row>
    <row r="236" spans="2:8" ht="15.6" x14ac:dyDescent="0.3">
      <c r="B236" s="13" t="s">
        <v>4</v>
      </c>
      <c r="C236" s="7">
        <v>10</v>
      </c>
      <c r="D236" s="1">
        <f t="shared" ref="D236:D243" si="9">($G$235*C236)/$H$235</f>
        <v>7861.6352201257878</v>
      </c>
      <c r="E236" s="1">
        <f>D236/159</f>
        <v>49.444246667457783</v>
      </c>
      <c r="F236" s="14"/>
      <c r="G236" s="14"/>
      <c r="H236" s="15"/>
    </row>
    <row r="237" spans="2:8" ht="15.6" x14ac:dyDescent="0.3">
      <c r="B237" s="13" t="s">
        <v>43</v>
      </c>
      <c r="C237" s="7">
        <v>17</v>
      </c>
      <c r="D237" s="1">
        <f t="shared" si="9"/>
        <v>13364.779874213837</v>
      </c>
      <c r="E237" s="1">
        <f>D237/55.85</f>
        <v>239.29775960991648</v>
      </c>
      <c r="F237" s="14"/>
      <c r="G237" s="14"/>
      <c r="H237" s="15"/>
    </row>
    <row r="238" spans="2:8" ht="15.6" x14ac:dyDescent="0.3">
      <c r="B238" s="13" t="s">
        <v>206</v>
      </c>
      <c r="C238" s="7">
        <v>14</v>
      </c>
      <c r="D238" s="1">
        <f t="shared" si="9"/>
        <v>11006.289308176101</v>
      </c>
      <c r="E238" s="1">
        <f>D238/990</f>
        <v>11.117463947652627</v>
      </c>
      <c r="F238" s="14"/>
      <c r="G238" s="14"/>
      <c r="H238" s="15"/>
    </row>
    <row r="239" spans="2:8" ht="15.6" x14ac:dyDescent="0.3">
      <c r="B239" s="13" t="s">
        <v>207</v>
      </c>
      <c r="C239" s="7">
        <v>12</v>
      </c>
      <c r="D239" s="1">
        <f t="shared" si="9"/>
        <v>9433.962264150945</v>
      </c>
      <c r="E239" s="1">
        <f>D239/261</f>
        <v>36.145449287934653</v>
      </c>
      <c r="F239" s="14"/>
      <c r="G239" s="14"/>
      <c r="H239" s="15"/>
    </row>
    <row r="240" spans="2:8" ht="15.6" x14ac:dyDescent="0.3">
      <c r="B240" s="13" t="s">
        <v>374</v>
      </c>
      <c r="C240" s="7">
        <v>15</v>
      </c>
      <c r="D240" s="1">
        <f t="shared" si="9"/>
        <v>11792.452830188682</v>
      </c>
      <c r="E240" s="1">
        <f>D240/2452</f>
        <v>4.8093200775647151</v>
      </c>
      <c r="F240" s="14"/>
      <c r="G240" s="14"/>
      <c r="H240" s="15"/>
    </row>
    <row r="241" spans="2:8" ht="19.5" customHeight="1" x14ac:dyDescent="0.3">
      <c r="B241" s="13" t="s">
        <v>208</v>
      </c>
      <c r="C241" s="7">
        <v>10</v>
      </c>
      <c r="D241" s="1">
        <f t="shared" si="9"/>
        <v>7861.6352201257878</v>
      </c>
      <c r="E241" s="1">
        <f>D241/159</f>
        <v>49.444246667457783</v>
      </c>
      <c r="F241" s="14"/>
      <c r="G241" s="14"/>
      <c r="H241" s="15"/>
    </row>
    <row r="242" spans="2:8" ht="15.6" x14ac:dyDescent="0.3">
      <c r="B242" s="13" t="s">
        <v>209</v>
      </c>
      <c r="C242" s="7">
        <v>6</v>
      </c>
      <c r="D242" s="1">
        <f t="shared" si="9"/>
        <v>4716.9811320754725</v>
      </c>
      <c r="E242" s="1">
        <f>D242/251</f>
        <v>18.792753514244911</v>
      </c>
      <c r="F242" s="14"/>
      <c r="G242" s="14"/>
      <c r="H242" s="15"/>
    </row>
    <row r="243" spans="2:8" ht="15.6" x14ac:dyDescent="0.3">
      <c r="B243" s="13" t="s">
        <v>210</v>
      </c>
      <c r="C243" s="7">
        <v>7</v>
      </c>
      <c r="D243" s="1">
        <f t="shared" si="9"/>
        <v>5503.1446540880506</v>
      </c>
      <c r="E243" s="1">
        <f>D243/322</f>
        <v>17.090511348099536</v>
      </c>
      <c r="F243" s="14"/>
      <c r="G243" s="14"/>
      <c r="H243" s="15"/>
    </row>
    <row r="244" spans="2:8" ht="15" thickBot="1" x14ac:dyDescent="0.35">
      <c r="B244" s="16"/>
      <c r="C244" s="20">
        <f>SUM(C235:C243)</f>
        <v>106</v>
      </c>
      <c r="D244" s="21">
        <f>SUM(D235:D243)</f>
        <v>83333.333333333343</v>
      </c>
      <c r="E244" s="20"/>
      <c r="F244" s="17"/>
      <c r="G244" s="17"/>
      <c r="H244" s="18"/>
    </row>
    <row r="249" spans="2:8" ht="15" thickBot="1" x14ac:dyDescent="0.35"/>
    <row r="250" spans="2:8" x14ac:dyDescent="0.3">
      <c r="B250" s="73"/>
      <c r="C250" s="71" t="s">
        <v>220</v>
      </c>
      <c r="D250" s="71" t="s">
        <v>224</v>
      </c>
      <c r="E250" s="111" t="s">
        <v>360</v>
      </c>
      <c r="F250" s="71" t="s">
        <v>218</v>
      </c>
      <c r="G250" s="71" t="s">
        <v>219</v>
      </c>
      <c r="H250" s="72" t="s">
        <v>221</v>
      </c>
    </row>
    <row r="251" spans="2:8" ht="15.6" x14ac:dyDescent="0.3">
      <c r="B251" s="13" t="s">
        <v>3</v>
      </c>
      <c r="C251" s="7">
        <v>2</v>
      </c>
      <c r="D251" s="1">
        <f>($G$251*C251)/$H$251</f>
        <v>703.23488045007036</v>
      </c>
      <c r="E251" s="1">
        <f>D251/2100</f>
        <v>0.33487375259527158</v>
      </c>
      <c r="F251" s="22" t="s">
        <v>382</v>
      </c>
      <c r="G251" s="1">
        <f>G11</f>
        <v>166666.66666666669</v>
      </c>
      <c r="H251" s="19">
        <f>C302</f>
        <v>474</v>
      </c>
    </row>
    <row r="252" spans="2:8" ht="15.6" x14ac:dyDescent="0.3">
      <c r="B252" s="13" t="s">
        <v>2</v>
      </c>
      <c r="C252" s="7">
        <v>30</v>
      </c>
      <c r="D252" s="1">
        <f t="shared" ref="D252:D301" si="10">($G$251*C252)/$H$251</f>
        <v>10548.523206751057</v>
      </c>
      <c r="E252" s="1">
        <f>D252/4200</f>
        <v>2.5115531444645374</v>
      </c>
      <c r="F252" s="14"/>
      <c r="G252" s="14"/>
      <c r="H252" s="15"/>
    </row>
    <row r="253" spans="2:8" x14ac:dyDescent="0.3">
      <c r="B253" s="74" t="s">
        <v>383</v>
      </c>
      <c r="C253" s="7">
        <v>8</v>
      </c>
      <c r="D253" s="1">
        <f t="shared" si="10"/>
        <v>2812.9395218002815</v>
      </c>
      <c r="E253" s="1">
        <f>D253/733</f>
        <v>3.8375709710781467</v>
      </c>
      <c r="F253" s="14"/>
      <c r="G253" s="14"/>
      <c r="H253" s="15"/>
    </row>
    <row r="254" spans="2:8" x14ac:dyDescent="0.3">
      <c r="B254" s="74" t="s">
        <v>384</v>
      </c>
      <c r="C254" s="7">
        <v>4</v>
      </c>
      <c r="D254" s="1">
        <f t="shared" si="10"/>
        <v>1406.4697609001407</v>
      </c>
      <c r="E254" s="1">
        <f>D254/32</f>
        <v>43.952180028129398</v>
      </c>
      <c r="F254" s="14"/>
      <c r="G254" s="14"/>
      <c r="H254" s="15"/>
    </row>
    <row r="255" spans="2:8" x14ac:dyDescent="0.3">
      <c r="B255" s="74" t="s">
        <v>385</v>
      </c>
      <c r="C255" s="7">
        <v>6</v>
      </c>
      <c r="D255" s="1">
        <f t="shared" si="10"/>
        <v>2109.7046413502112</v>
      </c>
      <c r="E255" s="1">
        <f>D255/69</f>
        <v>30.57542958478567</v>
      </c>
      <c r="F255" s="14"/>
      <c r="G255" s="14"/>
      <c r="H255" s="15"/>
    </row>
    <row r="256" spans="2:8" x14ac:dyDescent="0.3">
      <c r="B256" s="74" t="s">
        <v>386</v>
      </c>
      <c r="C256" s="7">
        <v>3</v>
      </c>
      <c r="D256" s="1">
        <f t="shared" si="10"/>
        <v>1054.8523206751056</v>
      </c>
      <c r="E256" s="1">
        <f>D256/81</f>
        <v>13.022868156482785</v>
      </c>
      <c r="F256" s="14"/>
      <c r="G256" s="14"/>
      <c r="H256" s="15"/>
    </row>
    <row r="257" spans="2:8" x14ac:dyDescent="0.3">
      <c r="B257" s="74" t="s">
        <v>387</v>
      </c>
      <c r="C257" s="7">
        <v>11</v>
      </c>
      <c r="D257" s="1">
        <f t="shared" si="10"/>
        <v>3867.7918424753871</v>
      </c>
      <c r="E257" s="1">
        <f>D257/1431</f>
        <v>2.7028594287039742</v>
      </c>
      <c r="F257" s="14"/>
      <c r="G257" s="14"/>
      <c r="H257" s="15"/>
    </row>
    <row r="258" spans="2:8" x14ac:dyDescent="0.3">
      <c r="B258" s="74" t="s">
        <v>388</v>
      </c>
      <c r="C258" s="7">
        <v>16</v>
      </c>
      <c r="D258" s="1">
        <f t="shared" si="10"/>
        <v>5625.8790436005629</v>
      </c>
      <c r="E258" s="1">
        <f>D258/649</f>
        <v>8.668534735902254</v>
      </c>
      <c r="F258" s="14"/>
      <c r="G258" s="14"/>
      <c r="H258" s="15"/>
    </row>
    <row r="259" spans="2:8" x14ac:dyDescent="0.3">
      <c r="B259" s="74" t="s">
        <v>389</v>
      </c>
      <c r="C259" s="7">
        <v>5</v>
      </c>
      <c r="D259" s="1">
        <f t="shared" si="10"/>
        <v>1758.0872011251761</v>
      </c>
      <c r="E259" s="1">
        <f>D259/469</f>
        <v>3.7485867827828914</v>
      </c>
      <c r="F259" s="14"/>
      <c r="G259" s="14"/>
      <c r="H259" s="15"/>
    </row>
    <row r="260" spans="2:8" ht="15.6" x14ac:dyDescent="0.3">
      <c r="B260" s="13" t="s">
        <v>638</v>
      </c>
      <c r="C260" s="7">
        <v>7</v>
      </c>
      <c r="D260" s="1">
        <f t="shared" si="10"/>
        <v>2461.3220815752461</v>
      </c>
      <c r="E260" s="1">
        <f>D260/266</f>
        <v>9.253090532237767</v>
      </c>
      <c r="F260" s="14"/>
      <c r="G260" s="14"/>
      <c r="H260" s="15"/>
    </row>
    <row r="261" spans="2:8" ht="15.6" x14ac:dyDescent="0.3">
      <c r="B261" s="13" t="s">
        <v>639</v>
      </c>
      <c r="C261" s="7">
        <v>6</v>
      </c>
      <c r="D261" s="1">
        <f t="shared" si="10"/>
        <v>2109.7046413502112</v>
      </c>
      <c r="E261" s="1">
        <f>D261/324</f>
        <v>6.5114340782413924</v>
      </c>
      <c r="F261" s="14"/>
      <c r="G261" s="14"/>
      <c r="H261" s="15"/>
    </row>
    <row r="262" spans="2:8" ht="15.6" x14ac:dyDescent="0.3">
      <c r="B262" s="13" t="s">
        <v>390</v>
      </c>
      <c r="C262" s="7">
        <v>5</v>
      </c>
      <c r="D262" s="1">
        <f t="shared" si="10"/>
        <v>1758.0872011251761</v>
      </c>
      <c r="E262" s="1">
        <f>D262/182</f>
        <v>9.6598197864020658</v>
      </c>
      <c r="F262" s="14"/>
      <c r="G262" s="14"/>
      <c r="H262" s="15"/>
    </row>
    <row r="263" spans="2:8" ht="15.6" x14ac:dyDescent="0.3">
      <c r="B263" s="13" t="s">
        <v>391</v>
      </c>
      <c r="C263" s="7">
        <v>4</v>
      </c>
      <c r="D263" s="1">
        <f t="shared" si="10"/>
        <v>1406.4697609001407</v>
      </c>
      <c r="E263" s="1">
        <f>D263/174</f>
        <v>8.0831595454031078</v>
      </c>
      <c r="F263" s="14"/>
      <c r="G263" s="14"/>
      <c r="H263" s="15"/>
    </row>
    <row r="264" spans="2:8" x14ac:dyDescent="0.3">
      <c r="B264" s="74" t="s">
        <v>392</v>
      </c>
      <c r="C264" s="7">
        <v>6</v>
      </c>
      <c r="D264" s="1">
        <f t="shared" si="10"/>
        <v>2109.7046413502112</v>
      </c>
      <c r="E264" s="1">
        <f>D264/251</f>
        <v>8.4051977743036304</v>
      </c>
      <c r="F264" s="14"/>
      <c r="G264" s="14"/>
      <c r="H264" s="15"/>
    </row>
    <row r="265" spans="2:8" x14ac:dyDescent="0.3">
      <c r="B265" s="74" t="s">
        <v>393</v>
      </c>
      <c r="C265" s="7">
        <v>7</v>
      </c>
      <c r="D265" s="1">
        <f t="shared" si="10"/>
        <v>2461.3220815752461</v>
      </c>
      <c r="E265" s="1">
        <f>D265/322</f>
        <v>7.6438573961964167</v>
      </c>
      <c r="F265" s="14"/>
      <c r="G265" s="14"/>
      <c r="H265" s="15"/>
    </row>
    <row r="266" spans="2:8" x14ac:dyDescent="0.3">
      <c r="B266" s="74" t="s">
        <v>394</v>
      </c>
      <c r="C266" s="7">
        <v>15</v>
      </c>
      <c r="D266" s="1">
        <f t="shared" si="10"/>
        <v>5274.2616033755285</v>
      </c>
      <c r="E266" s="1">
        <f>D266/2452</f>
        <v>2.1510039165479315</v>
      </c>
      <c r="F266" s="14"/>
      <c r="G266" s="14"/>
      <c r="H266" s="15"/>
    </row>
    <row r="267" spans="2:8" x14ac:dyDescent="0.3">
      <c r="B267" s="74" t="s">
        <v>395</v>
      </c>
      <c r="C267" s="7">
        <v>10</v>
      </c>
      <c r="D267" s="1">
        <f t="shared" si="10"/>
        <v>3516.1744022503522</v>
      </c>
      <c r="E267" s="1">
        <f>D267/159</f>
        <v>22.114304416668883</v>
      </c>
      <c r="F267" s="14"/>
      <c r="G267" s="14"/>
      <c r="H267" s="15"/>
    </row>
    <row r="268" spans="2:8" x14ac:dyDescent="0.3">
      <c r="B268" s="74" t="s">
        <v>396</v>
      </c>
      <c r="C268" s="7">
        <v>14</v>
      </c>
      <c r="D268" s="1">
        <f t="shared" si="10"/>
        <v>4922.6441631504922</v>
      </c>
      <c r="E268" s="1">
        <f>D268/990</f>
        <v>4.9723678415661539</v>
      </c>
      <c r="F268" s="14"/>
      <c r="G268" s="14"/>
      <c r="H268" s="15"/>
    </row>
    <row r="269" spans="2:8" x14ac:dyDescent="0.3">
      <c r="B269" s="74" t="s">
        <v>397</v>
      </c>
      <c r="C269" s="7">
        <v>12</v>
      </c>
      <c r="D269" s="1">
        <f t="shared" si="10"/>
        <v>4219.4092827004224</v>
      </c>
      <c r="E269" s="1">
        <f>D269/261</f>
        <v>16.166319090806216</v>
      </c>
      <c r="F269" s="14"/>
      <c r="G269" s="14"/>
      <c r="H269" s="15"/>
    </row>
    <row r="270" spans="2:8" x14ac:dyDescent="0.3">
      <c r="B270" s="74" t="s">
        <v>398</v>
      </c>
      <c r="C270" s="7">
        <v>13</v>
      </c>
      <c r="D270" s="1">
        <f t="shared" si="10"/>
        <v>4571.0267229254578</v>
      </c>
      <c r="E270" s="1">
        <f>D270/1236</f>
        <v>3.6982416852147715</v>
      </c>
      <c r="F270" s="14"/>
      <c r="G270" s="14"/>
      <c r="H270" s="15"/>
    </row>
    <row r="271" spans="2:8" x14ac:dyDescent="0.3">
      <c r="B271" s="74" t="s">
        <v>399</v>
      </c>
      <c r="C271" s="7">
        <v>14</v>
      </c>
      <c r="D271" s="1">
        <f t="shared" si="10"/>
        <v>4922.6441631504922</v>
      </c>
      <c r="E271" s="1">
        <f>D271/866</f>
        <v>5.6843466087188128</v>
      </c>
      <c r="F271" s="14"/>
      <c r="G271" s="14"/>
      <c r="H271" s="15"/>
    </row>
    <row r="272" spans="2:8" x14ac:dyDescent="0.3">
      <c r="B272" s="74" t="s">
        <v>400</v>
      </c>
      <c r="C272" s="7">
        <v>13</v>
      </c>
      <c r="D272" s="1">
        <f t="shared" si="10"/>
        <v>4571.0267229254578</v>
      </c>
      <c r="E272" s="1">
        <f>D272/659</f>
        <v>6.9363076220416655</v>
      </c>
      <c r="F272" s="14"/>
      <c r="G272" s="14"/>
      <c r="H272" s="15"/>
    </row>
    <row r="273" spans="2:8" ht="15.6" x14ac:dyDescent="0.3">
      <c r="B273" s="94" t="s">
        <v>620</v>
      </c>
      <c r="C273" s="7">
        <v>10</v>
      </c>
      <c r="D273" s="1">
        <f t="shared" si="10"/>
        <v>3516.1744022503522</v>
      </c>
      <c r="E273" s="1">
        <f>D273/308</f>
        <v>11.416150656656988</v>
      </c>
      <c r="F273" s="14"/>
      <c r="G273" s="14"/>
      <c r="H273" s="15"/>
    </row>
    <row r="274" spans="2:8" ht="15.6" x14ac:dyDescent="0.3">
      <c r="B274" s="94" t="s">
        <v>619</v>
      </c>
      <c r="C274" s="7">
        <v>5</v>
      </c>
      <c r="D274" s="1">
        <f t="shared" si="10"/>
        <v>1758.0872011251761</v>
      </c>
      <c r="E274" s="1">
        <f>D274/101</f>
        <v>17.406803971536398</v>
      </c>
      <c r="F274" s="14"/>
      <c r="G274" s="14"/>
      <c r="H274" s="15"/>
    </row>
    <row r="275" spans="2:8" ht="15.6" x14ac:dyDescent="0.3">
      <c r="B275" s="94" t="s">
        <v>618</v>
      </c>
      <c r="C275" s="7">
        <v>15</v>
      </c>
      <c r="D275" s="1">
        <f t="shared" si="10"/>
        <v>5274.2616033755285</v>
      </c>
      <c r="E275" s="1">
        <f>D275/1492</f>
        <v>3.5350278842999519</v>
      </c>
      <c r="F275" s="14"/>
      <c r="G275" s="14"/>
      <c r="H275" s="15"/>
    </row>
    <row r="276" spans="2:8" ht="15.6" x14ac:dyDescent="0.3">
      <c r="B276" s="94" t="s">
        <v>617</v>
      </c>
      <c r="C276" s="7">
        <v>16</v>
      </c>
      <c r="D276" s="1">
        <f t="shared" si="10"/>
        <v>5625.8790436005629</v>
      </c>
      <c r="E276" s="1">
        <f>D276/987</f>
        <v>5.6999787675790907</v>
      </c>
      <c r="F276" s="14"/>
      <c r="G276" s="14"/>
      <c r="H276" s="15"/>
    </row>
    <row r="277" spans="2:8" ht="15.6" x14ac:dyDescent="0.3">
      <c r="B277" s="94" t="s">
        <v>616</v>
      </c>
      <c r="C277" s="7">
        <v>0.5</v>
      </c>
      <c r="D277" s="1">
        <f t="shared" si="10"/>
        <v>175.80872011251759</v>
      </c>
      <c r="E277" s="1">
        <f>D277/6</f>
        <v>29.301453352086266</v>
      </c>
      <c r="F277" s="14"/>
      <c r="G277" s="14"/>
      <c r="H277" s="15"/>
    </row>
    <row r="278" spans="2:8" ht="15.6" x14ac:dyDescent="0.3">
      <c r="B278" s="94" t="s">
        <v>615</v>
      </c>
      <c r="C278" s="7">
        <v>10</v>
      </c>
      <c r="D278" s="1">
        <f t="shared" si="10"/>
        <v>3516.1744022503522</v>
      </c>
      <c r="E278" s="1">
        <f>D278/988</f>
        <v>3.5588809739376033</v>
      </c>
      <c r="F278" s="14"/>
      <c r="G278" s="14"/>
      <c r="H278" s="15"/>
    </row>
    <row r="279" spans="2:8" ht="15.6" x14ac:dyDescent="0.3">
      <c r="B279" s="94" t="s">
        <v>614</v>
      </c>
      <c r="C279" s="7">
        <v>9</v>
      </c>
      <c r="D279" s="1">
        <f t="shared" si="10"/>
        <v>3164.5569620253168</v>
      </c>
      <c r="E279" s="1">
        <f>D279/531</f>
        <v>5.9596176309327999</v>
      </c>
      <c r="F279" s="14"/>
      <c r="G279" s="14"/>
      <c r="H279" s="15"/>
    </row>
    <row r="280" spans="2:8" ht="15.6" x14ac:dyDescent="0.3">
      <c r="B280" s="95" t="s">
        <v>640</v>
      </c>
      <c r="C280" s="7">
        <v>4</v>
      </c>
      <c r="D280" s="1">
        <f t="shared" si="10"/>
        <v>1406.4697609001407</v>
      </c>
      <c r="E280" s="1">
        <f>D280/396</f>
        <v>3.5516913154043959</v>
      </c>
      <c r="F280" s="14"/>
      <c r="G280" s="14"/>
      <c r="H280" s="15"/>
    </row>
    <row r="281" spans="2:8" ht="15.6" x14ac:dyDescent="0.3">
      <c r="B281" s="95" t="s">
        <v>641</v>
      </c>
      <c r="C281" s="7">
        <v>6</v>
      </c>
      <c r="D281" s="1">
        <f t="shared" si="10"/>
        <v>2109.7046413502112</v>
      </c>
      <c r="E281" s="1">
        <f>D281/346</f>
        <v>6.0974122582376049</v>
      </c>
      <c r="F281" s="14"/>
      <c r="G281" s="14"/>
      <c r="H281" s="15"/>
    </row>
    <row r="282" spans="2:8" ht="31.2" x14ac:dyDescent="0.3">
      <c r="B282" s="95" t="s">
        <v>642</v>
      </c>
      <c r="C282" s="7">
        <v>4</v>
      </c>
      <c r="D282" s="1">
        <f t="shared" si="10"/>
        <v>1406.4697609001407</v>
      </c>
      <c r="E282" s="1">
        <f>D282/96</f>
        <v>14.650726676043133</v>
      </c>
      <c r="F282" s="14"/>
      <c r="G282" s="14"/>
      <c r="H282" s="15"/>
    </row>
    <row r="283" spans="2:8" ht="15.6" x14ac:dyDescent="0.3">
      <c r="B283" s="94" t="s">
        <v>613</v>
      </c>
      <c r="C283" s="7">
        <v>2</v>
      </c>
      <c r="D283" s="1">
        <f t="shared" si="10"/>
        <v>703.23488045007036</v>
      </c>
      <c r="E283" s="1">
        <f>D283/80</f>
        <v>8.7904360056258799</v>
      </c>
      <c r="F283" s="14"/>
      <c r="G283" s="14"/>
      <c r="H283" s="15"/>
    </row>
    <row r="284" spans="2:8" ht="15.6" x14ac:dyDescent="0.3">
      <c r="B284" s="94" t="s">
        <v>612</v>
      </c>
      <c r="C284" s="7">
        <v>2</v>
      </c>
      <c r="D284" s="1">
        <f t="shared" si="10"/>
        <v>703.23488045007036</v>
      </c>
      <c r="E284" s="1">
        <f>D284/48</f>
        <v>14.650726676043133</v>
      </c>
      <c r="F284" s="14"/>
      <c r="G284" s="14"/>
      <c r="H284" s="15"/>
    </row>
    <row r="285" spans="2:8" ht="15.6" x14ac:dyDescent="0.3">
      <c r="B285" s="94" t="s">
        <v>611</v>
      </c>
      <c r="C285" s="7">
        <v>4</v>
      </c>
      <c r="D285" s="1">
        <f t="shared" si="10"/>
        <v>1406.4697609001407</v>
      </c>
      <c r="E285" s="1">
        <f>D285/107</f>
        <v>13.144577204674212</v>
      </c>
      <c r="F285" s="14"/>
      <c r="G285" s="14"/>
      <c r="H285" s="15"/>
    </row>
    <row r="286" spans="2:8" ht="15.6" x14ac:dyDescent="0.3">
      <c r="B286" s="94" t="s">
        <v>610</v>
      </c>
      <c r="C286" s="7">
        <v>11</v>
      </c>
      <c r="D286" s="1">
        <f t="shared" si="10"/>
        <v>3867.7918424753871</v>
      </c>
      <c r="E286" s="1">
        <f>D286/1093</f>
        <v>3.5386933599957797</v>
      </c>
      <c r="F286" s="14"/>
      <c r="G286" s="14"/>
      <c r="H286" s="15"/>
    </row>
    <row r="287" spans="2:8" ht="15.6" x14ac:dyDescent="0.3">
      <c r="B287" s="94" t="s">
        <v>609</v>
      </c>
      <c r="C287" s="7">
        <v>13</v>
      </c>
      <c r="D287" s="1">
        <f t="shared" si="10"/>
        <v>4571.0267229254578</v>
      </c>
      <c r="E287" s="1">
        <f>D287/762</f>
        <v>5.998722733497976</v>
      </c>
      <c r="F287" s="14"/>
      <c r="G287" s="14"/>
      <c r="H287" s="15"/>
    </row>
    <row r="288" spans="2:8" ht="15.6" x14ac:dyDescent="0.3">
      <c r="B288" s="94" t="s">
        <v>608</v>
      </c>
      <c r="C288" s="7">
        <v>3</v>
      </c>
      <c r="D288" s="1">
        <f t="shared" si="10"/>
        <v>1054.8523206751056</v>
      </c>
      <c r="E288" s="1">
        <f>D288/50</f>
        <v>21.097046413502113</v>
      </c>
      <c r="F288" s="14"/>
      <c r="G288" s="14"/>
      <c r="H288" s="15"/>
    </row>
    <row r="289" spans="2:8" ht="15.6" x14ac:dyDescent="0.3">
      <c r="B289" s="94" t="s">
        <v>607</v>
      </c>
      <c r="C289" s="7">
        <v>29</v>
      </c>
      <c r="D289" s="1">
        <f t="shared" si="10"/>
        <v>10196.905766526021</v>
      </c>
      <c r="E289" s="1">
        <f>D289/4125</f>
        <v>2.4719771555214596</v>
      </c>
      <c r="F289" s="14"/>
      <c r="G289" s="14"/>
      <c r="H289" s="15"/>
    </row>
    <row r="290" spans="2:8" ht="15.6" x14ac:dyDescent="0.3">
      <c r="B290" s="94" t="s">
        <v>606</v>
      </c>
      <c r="C290" s="7">
        <v>12</v>
      </c>
      <c r="D290" s="1">
        <f t="shared" si="10"/>
        <v>4219.4092827004224</v>
      </c>
      <c r="E290" s="1">
        <f>D290/1091</f>
        <v>3.8674695533459418</v>
      </c>
      <c r="F290" s="14"/>
      <c r="G290" s="14"/>
      <c r="H290" s="15"/>
    </row>
    <row r="291" spans="2:8" ht="15.6" x14ac:dyDescent="0.3">
      <c r="B291" s="94" t="s">
        <v>605</v>
      </c>
      <c r="C291" s="7">
        <v>11</v>
      </c>
      <c r="D291" s="1">
        <f t="shared" si="10"/>
        <v>3867.7918424753871</v>
      </c>
      <c r="E291" s="1">
        <f>D291/608</f>
        <v>6.3614997409134659</v>
      </c>
      <c r="F291" s="14"/>
      <c r="G291" s="14"/>
      <c r="H291" s="15"/>
    </row>
    <row r="292" spans="2:8" ht="15.6" x14ac:dyDescent="0.3">
      <c r="B292" s="94" t="s">
        <v>621</v>
      </c>
      <c r="C292" s="7">
        <v>14</v>
      </c>
      <c r="D292" s="1">
        <f t="shared" si="10"/>
        <v>4922.6441631504922</v>
      </c>
      <c r="E292" s="1">
        <f>D292/449</f>
        <v>10.963572746437622</v>
      </c>
      <c r="F292" s="14"/>
      <c r="G292" s="14"/>
      <c r="H292" s="15"/>
    </row>
    <row r="293" spans="2:8" ht="15.6" x14ac:dyDescent="0.3">
      <c r="B293" s="94" t="s">
        <v>604</v>
      </c>
      <c r="C293" s="7">
        <v>10</v>
      </c>
      <c r="D293" s="1">
        <f>($G$251*C288)/$H$251</f>
        <v>1054.8523206751056</v>
      </c>
      <c r="E293" s="1">
        <f>D293/240</f>
        <v>4.39521800281294</v>
      </c>
      <c r="F293" s="14"/>
      <c r="G293" s="14"/>
      <c r="H293" s="15"/>
    </row>
    <row r="294" spans="2:8" ht="15.6" x14ac:dyDescent="0.3">
      <c r="B294" s="94" t="s">
        <v>603</v>
      </c>
      <c r="C294" s="7">
        <v>28</v>
      </c>
      <c r="D294" s="1">
        <f>($G$251*C293)/$H$251</f>
        <v>3516.1744022503522</v>
      </c>
      <c r="E294" s="1">
        <f>D294/349</f>
        <v>10.074998287250292</v>
      </c>
      <c r="F294" s="14"/>
      <c r="G294" s="14"/>
      <c r="H294" s="15"/>
    </row>
    <row r="295" spans="2:8" ht="15.6" x14ac:dyDescent="0.3">
      <c r="B295" s="95" t="s">
        <v>643</v>
      </c>
      <c r="C295" s="7">
        <v>7</v>
      </c>
      <c r="D295" s="1">
        <f t="shared" si="10"/>
        <v>2461.3220815752461</v>
      </c>
      <c r="E295" s="1">
        <f>D295/998</f>
        <v>2.4662545907567597</v>
      </c>
      <c r="F295" s="14"/>
      <c r="G295" s="14"/>
      <c r="H295" s="15"/>
    </row>
    <row r="296" spans="2:8" ht="15.6" x14ac:dyDescent="0.3">
      <c r="B296" s="95" t="s">
        <v>644</v>
      </c>
      <c r="C296" s="7">
        <v>7</v>
      </c>
      <c r="D296" s="1">
        <f t="shared" si="10"/>
        <v>2461.3220815752461</v>
      </c>
      <c r="E296" s="1">
        <f>D296/635</f>
        <v>3.8760977662602301</v>
      </c>
      <c r="F296" s="14"/>
      <c r="G296" s="14"/>
      <c r="H296" s="15"/>
    </row>
    <row r="297" spans="2:8" ht="15.6" x14ac:dyDescent="0.3">
      <c r="B297" s="95" t="s">
        <v>645</v>
      </c>
      <c r="C297" s="7">
        <v>12</v>
      </c>
      <c r="D297" s="1">
        <f t="shared" si="10"/>
        <v>4219.4092827004224</v>
      </c>
      <c r="E297" s="1">
        <f>D297/711</f>
        <v>5.9344715649794972</v>
      </c>
      <c r="F297" s="14"/>
      <c r="G297" s="14"/>
      <c r="H297" s="15"/>
    </row>
    <row r="298" spans="2:8" ht="15.6" x14ac:dyDescent="0.3">
      <c r="B298" s="95" t="s">
        <v>646</v>
      </c>
      <c r="C298" s="7">
        <v>10</v>
      </c>
      <c r="D298" s="1">
        <f t="shared" si="10"/>
        <v>3516.1744022503522</v>
      </c>
      <c r="E298" s="1">
        <f>D298/226</f>
        <v>15.558293815267046</v>
      </c>
      <c r="F298" s="14"/>
      <c r="G298" s="14"/>
      <c r="H298" s="15"/>
    </row>
    <row r="299" spans="2:8" ht="15.6" x14ac:dyDescent="0.3">
      <c r="B299" s="95" t="s">
        <v>647</v>
      </c>
      <c r="C299" s="7">
        <v>0.5</v>
      </c>
      <c r="D299" s="1">
        <f t="shared" si="10"/>
        <v>175.80872011251759</v>
      </c>
      <c r="E299" s="1">
        <f>D299/16</f>
        <v>10.988045007032349</v>
      </c>
      <c r="F299" s="14"/>
      <c r="G299" s="14"/>
      <c r="H299" s="15"/>
    </row>
    <row r="300" spans="2:8" ht="15.6" x14ac:dyDescent="0.3">
      <c r="B300" s="95" t="s">
        <v>648</v>
      </c>
      <c r="C300" s="7">
        <v>5</v>
      </c>
      <c r="D300" s="1">
        <f t="shared" si="10"/>
        <v>1758.0872011251761</v>
      </c>
      <c r="E300" s="1">
        <f>D300/131</f>
        <v>13.420512985688367</v>
      </c>
      <c r="F300" s="14"/>
      <c r="G300" s="14"/>
      <c r="H300" s="15"/>
    </row>
    <row r="301" spans="2:8" ht="31.8" thickBot="1" x14ac:dyDescent="0.35">
      <c r="B301" s="96" t="s">
        <v>649</v>
      </c>
      <c r="C301" s="20">
        <v>3</v>
      </c>
      <c r="D301" s="21">
        <f t="shared" si="10"/>
        <v>1054.8523206751056</v>
      </c>
      <c r="E301" s="21">
        <f>D301/50</f>
        <v>21.097046413502113</v>
      </c>
      <c r="F301" s="17"/>
      <c r="G301" s="17"/>
      <c r="H301" s="18"/>
    </row>
    <row r="302" spans="2:8" x14ac:dyDescent="0.3">
      <c r="C302">
        <f>SUM(C251:C301)</f>
        <v>474</v>
      </c>
    </row>
  </sheetData>
  <mergeCells count="1">
    <mergeCell ref="C2:H2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9"/>
  <sheetViews>
    <sheetView topLeftCell="A106" zoomScaleNormal="100" workbookViewId="0">
      <selection activeCell="B355" sqref="B355"/>
    </sheetView>
  </sheetViews>
  <sheetFormatPr baseColWidth="10" defaultRowHeight="14.4" x14ac:dyDescent="0.3"/>
  <cols>
    <col min="2" max="2" width="51.33203125" customWidth="1"/>
    <col min="3" max="3" width="16.5546875" customWidth="1"/>
    <col min="4" max="4" width="14.44140625" customWidth="1"/>
    <col min="5" max="5" width="14.6640625" customWidth="1"/>
    <col min="6" max="6" width="19.6640625" customWidth="1"/>
    <col min="7" max="7" width="13.88671875" customWidth="1"/>
    <col min="8" max="9" width="14.109375" customWidth="1"/>
    <col min="10" max="10" width="14.88671875" customWidth="1"/>
    <col min="11" max="11" width="14.109375" customWidth="1"/>
    <col min="12" max="12" width="14.6640625" customWidth="1"/>
    <col min="13" max="13" width="14.33203125" customWidth="1"/>
    <col min="14" max="14" width="17" customWidth="1"/>
    <col min="15" max="15" width="23.44140625" customWidth="1"/>
  </cols>
  <sheetData>
    <row r="1" spans="2:17" ht="15" thickBot="1" x14ac:dyDescent="0.35"/>
    <row r="2" spans="2:17" x14ac:dyDescent="0.3">
      <c r="B2" s="73"/>
      <c r="C2" s="71"/>
      <c r="D2" s="123" t="s">
        <v>278</v>
      </c>
      <c r="E2" s="123"/>
      <c r="F2" s="123"/>
      <c r="G2" s="123"/>
      <c r="H2" s="123"/>
      <c r="I2" s="123"/>
      <c r="J2" s="123"/>
      <c r="K2" s="123"/>
      <c r="L2" s="123"/>
      <c r="M2" s="123"/>
      <c r="N2" s="71"/>
      <c r="O2" s="72"/>
    </row>
    <row r="3" spans="2:17" x14ac:dyDescent="0.3">
      <c r="B3" s="77" t="s">
        <v>279</v>
      </c>
      <c r="C3" s="70" t="s">
        <v>280</v>
      </c>
      <c r="D3" s="70">
        <v>1</v>
      </c>
      <c r="E3" s="70">
        <v>2</v>
      </c>
      <c r="F3" s="70">
        <v>3</v>
      </c>
      <c r="G3" s="70">
        <v>4</v>
      </c>
      <c r="H3" s="70">
        <v>5</v>
      </c>
      <c r="I3" s="70">
        <v>6</v>
      </c>
      <c r="J3" s="70">
        <v>7</v>
      </c>
      <c r="K3" s="70">
        <v>8</v>
      </c>
      <c r="L3" s="70">
        <v>9</v>
      </c>
      <c r="M3" s="70">
        <v>10</v>
      </c>
      <c r="N3" s="70"/>
      <c r="O3" s="78" t="s">
        <v>281</v>
      </c>
    </row>
    <row r="4" spans="2:17" x14ac:dyDescent="0.3">
      <c r="B4" s="74" t="s">
        <v>131</v>
      </c>
      <c r="C4" s="1">
        <v>26000000</v>
      </c>
      <c r="D4" s="1">
        <f>C4/10</f>
        <v>2600000</v>
      </c>
      <c r="E4" s="1">
        <f t="shared" ref="E4:M4" si="0">D4</f>
        <v>2600000</v>
      </c>
      <c r="F4" s="1">
        <f t="shared" si="0"/>
        <v>2600000</v>
      </c>
      <c r="G4" s="1">
        <f t="shared" si="0"/>
        <v>2600000</v>
      </c>
      <c r="H4" s="1">
        <f t="shared" si="0"/>
        <v>2600000</v>
      </c>
      <c r="I4" s="1">
        <f t="shared" si="0"/>
        <v>2600000</v>
      </c>
      <c r="J4" s="1">
        <f t="shared" si="0"/>
        <v>2600000</v>
      </c>
      <c r="K4" s="1">
        <f t="shared" si="0"/>
        <v>2600000</v>
      </c>
      <c r="L4" s="1">
        <f t="shared" si="0"/>
        <v>2600000</v>
      </c>
      <c r="M4" s="1">
        <f t="shared" si="0"/>
        <v>2600000</v>
      </c>
      <c r="N4" s="48">
        <f>SUM(D4:M4)</f>
        <v>26000000</v>
      </c>
      <c r="O4" s="75">
        <f>M4/12</f>
        <v>216666.66666666666</v>
      </c>
      <c r="P4" s="3"/>
    </row>
    <row r="5" spans="2:17" x14ac:dyDescent="0.3">
      <c r="B5" s="74" t="s">
        <v>134</v>
      </c>
      <c r="C5" s="1">
        <v>10000000</v>
      </c>
      <c r="D5" s="1">
        <f>$C$5/10</f>
        <v>1000000</v>
      </c>
      <c r="E5" s="1">
        <f t="shared" ref="E5:M5" si="1">$C$5/10</f>
        <v>1000000</v>
      </c>
      <c r="F5" s="1">
        <f t="shared" si="1"/>
        <v>1000000</v>
      </c>
      <c r="G5" s="1">
        <f t="shared" si="1"/>
        <v>1000000</v>
      </c>
      <c r="H5" s="1">
        <f t="shared" si="1"/>
        <v>1000000</v>
      </c>
      <c r="I5" s="1">
        <f t="shared" si="1"/>
        <v>1000000</v>
      </c>
      <c r="J5" s="1">
        <f t="shared" si="1"/>
        <v>1000000</v>
      </c>
      <c r="K5" s="1">
        <f t="shared" si="1"/>
        <v>1000000</v>
      </c>
      <c r="L5" s="1">
        <f t="shared" si="1"/>
        <v>1000000</v>
      </c>
      <c r="M5" s="1">
        <f t="shared" si="1"/>
        <v>1000000</v>
      </c>
      <c r="N5" s="48">
        <f t="shared" ref="N5:N21" si="2">SUM(D5:M5)</f>
        <v>10000000</v>
      </c>
      <c r="O5" s="75">
        <f t="shared" ref="O5:O21" si="3">M5/12</f>
        <v>83333.333333333328</v>
      </c>
    </row>
    <row r="6" spans="2:17" x14ac:dyDescent="0.3">
      <c r="B6" s="74" t="s">
        <v>282</v>
      </c>
      <c r="C6" s="1">
        <v>35000000</v>
      </c>
      <c r="D6" s="1">
        <f>$C$6/10</f>
        <v>3500000</v>
      </c>
      <c r="E6" s="1">
        <f t="shared" ref="E6:M6" si="4">$C$6/10</f>
        <v>3500000</v>
      </c>
      <c r="F6" s="1">
        <f t="shared" si="4"/>
        <v>3500000</v>
      </c>
      <c r="G6" s="1">
        <f t="shared" si="4"/>
        <v>3500000</v>
      </c>
      <c r="H6" s="1">
        <f t="shared" si="4"/>
        <v>3500000</v>
      </c>
      <c r="I6" s="1">
        <f t="shared" si="4"/>
        <v>3500000</v>
      </c>
      <c r="J6" s="1">
        <f t="shared" si="4"/>
        <v>3500000</v>
      </c>
      <c r="K6" s="1">
        <f t="shared" si="4"/>
        <v>3500000</v>
      </c>
      <c r="L6" s="1">
        <f t="shared" si="4"/>
        <v>3500000</v>
      </c>
      <c r="M6" s="1">
        <f t="shared" si="4"/>
        <v>3500000</v>
      </c>
      <c r="N6" s="48">
        <f t="shared" si="2"/>
        <v>35000000</v>
      </c>
      <c r="O6" s="75">
        <f t="shared" si="3"/>
        <v>291666.66666666669</v>
      </c>
    </row>
    <row r="7" spans="2:17" x14ac:dyDescent="0.3">
      <c r="B7" s="74" t="s">
        <v>283</v>
      </c>
      <c r="C7" s="1">
        <v>4000000</v>
      </c>
      <c r="D7" s="1">
        <f>$C$7/10</f>
        <v>400000</v>
      </c>
      <c r="E7" s="1">
        <f t="shared" ref="E7:M7" si="5">$C$7/10</f>
        <v>400000</v>
      </c>
      <c r="F7" s="1">
        <f t="shared" si="5"/>
        <v>400000</v>
      </c>
      <c r="G7" s="1">
        <f t="shared" si="5"/>
        <v>400000</v>
      </c>
      <c r="H7" s="1">
        <f t="shared" si="5"/>
        <v>400000</v>
      </c>
      <c r="I7" s="1">
        <f t="shared" si="5"/>
        <v>400000</v>
      </c>
      <c r="J7" s="1">
        <f t="shared" si="5"/>
        <v>400000</v>
      </c>
      <c r="K7" s="1">
        <f t="shared" si="5"/>
        <v>400000</v>
      </c>
      <c r="L7" s="1">
        <f t="shared" si="5"/>
        <v>400000</v>
      </c>
      <c r="M7" s="1">
        <f t="shared" si="5"/>
        <v>400000</v>
      </c>
      <c r="N7" s="48">
        <f t="shared" si="2"/>
        <v>4000000</v>
      </c>
      <c r="O7" s="75">
        <f t="shared" si="3"/>
        <v>33333.333333333336</v>
      </c>
    </row>
    <row r="8" spans="2:17" x14ac:dyDescent="0.3">
      <c r="B8" s="74" t="s">
        <v>284</v>
      </c>
      <c r="C8" s="1">
        <v>3000000</v>
      </c>
      <c r="D8" s="1">
        <f>$C8/10</f>
        <v>300000</v>
      </c>
      <c r="E8" s="1">
        <f t="shared" ref="E8:M8" si="6">$C8/10</f>
        <v>300000</v>
      </c>
      <c r="F8" s="1">
        <f t="shared" si="6"/>
        <v>300000</v>
      </c>
      <c r="G8" s="1">
        <f t="shared" si="6"/>
        <v>300000</v>
      </c>
      <c r="H8" s="1">
        <f t="shared" si="6"/>
        <v>300000</v>
      </c>
      <c r="I8" s="1">
        <f t="shared" si="6"/>
        <v>300000</v>
      </c>
      <c r="J8" s="1">
        <f t="shared" si="6"/>
        <v>300000</v>
      </c>
      <c r="K8" s="1">
        <f t="shared" si="6"/>
        <v>300000</v>
      </c>
      <c r="L8" s="1">
        <f t="shared" si="6"/>
        <v>300000</v>
      </c>
      <c r="M8" s="1">
        <f t="shared" si="6"/>
        <v>300000</v>
      </c>
      <c r="N8" s="48">
        <f t="shared" si="2"/>
        <v>3000000</v>
      </c>
      <c r="O8" s="75">
        <f t="shared" si="3"/>
        <v>25000</v>
      </c>
    </row>
    <row r="9" spans="2:17" x14ac:dyDescent="0.3">
      <c r="B9" s="74" t="s">
        <v>285</v>
      </c>
      <c r="C9" s="1">
        <v>10000000</v>
      </c>
      <c r="D9" s="1">
        <f>$C$9/10</f>
        <v>1000000</v>
      </c>
      <c r="E9" s="1">
        <f t="shared" ref="E9:M9" si="7">$C$9/10</f>
        <v>1000000</v>
      </c>
      <c r="F9" s="1">
        <f t="shared" si="7"/>
        <v>1000000</v>
      </c>
      <c r="G9" s="1">
        <f t="shared" si="7"/>
        <v>1000000</v>
      </c>
      <c r="H9" s="1">
        <f t="shared" si="7"/>
        <v>1000000</v>
      </c>
      <c r="I9" s="1">
        <f t="shared" si="7"/>
        <v>1000000</v>
      </c>
      <c r="J9" s="1">
        <f t="shared" si="7"/>
        <v>1000000</v>
      </c>
      <c r="K9" s="1">
        <f t="shared" si="7"/>
        <v>1000000</v>
      </c>
      <c r="L9" s="1">
        <f t="shared" si="7"/>
        <v>1000000</v>
      </c>
      <c r="M9" s="1">
        <f t="shared" si="7"/>
        <v>1000000</v>
      </c>
      <c r="N9" s="48">
        <f t="shared" si="2"/>
        <v>10000000</v>
      </c>
      <c r="O9" s="75">
        <f t="shared" si="3"/>
        <v>83333.333333333328</v>
      </c>
    </row>
    <row r="10" spans="2:17" x14ac:dyDescent="0.3">
      <c r="B10" s="74" t="s">
        <v>286</v>
      </c>
      <c r="C10" s="1">
        <v>2000000</v>
      </c>
      <c r="D10" s="1">
        <f>$C$10/10</f>
        <v>200000</v>
      </c>
      <c r="E10" s="1">
        <f t="shared" ref="E10:M10" si="8">$C$10/10</f>
        <v>200000</v>
      </c>
      <c r="F10" s="1">
        <f t="shared" si="8"/>
        <v>200000</v>
      </c>
      <c r="G10" s="1">
        <f t="shared" si="8"/>
        <v>200000</v>
      </c>
      <c r="H10" s="1">
        <f t="shared" si="8"/>
        <v>200000</v>
      </c>
      <c r="I10" s="1">
        <f t="shared" si="8"/>
        <v>200000</v>
      </c>
      <c r="J10" s="1">
        <f t="shared" si="8"/>
        <v>200000</v>
      </c>
      <c r="K10" s="1">
        <f t="shared" si="8"/>
        <v>200000</v>
      </c>
      <c r="L10" s="1">
        <f t="shared" si="8"/>
        <v>200000</v>
      </c>
      <c r="M10" s="1">
        <f t="shared" si="8"/>
        <v>200000</v>
      </c>
      <c r="N10" s="48">
        <f t="shared" si="2"/>
        <v>2000000</v>
      </c>
      <c r="O10" s="75">
        <f t="shared" si="3"/>
        <v>16666.666666666668</v>
      </c>
    </row>
    <row r="11" spans="2:17" x14ac:dyDescent="0.3">
      <c r="B11" s="74" t="s">
        <v>287</v>
      </c>
      <c r="C11" s="1">
        <v>25000000</v>
      </c>
      <c r="D11" s="1">
        <f>$C$11/10</f>
        <v>2500000</v>
      </c>
      <c r="E11" s="1">
        <f t="shared" ref="E11:M11" si="9">$C$11/10</f>
        <v>2500000</v>
      </c>
      <c r="F11" s="1">
        <f t="shared" si="9"/>
        <v>2500000</v>
      </c>
      <c r="G11" s="1">
        <f t="shared" si="9"/>
        <v>2500000</v>
      </c>
      <c r="H11" s="1">
        <f t="shared" si="9"/>
        <v>2500000</v>
      </c>
      <c r="I11" s="1">
        <f t="shared" si="9"/>
        <v>2500000</v>
      </c>
      <c r="J11" s="1">
        <f t="shared" si="9"/>
        <v>2500000</v>
      </c>
      <c r="K11" s="1">
        <f t="shared" si="9"/>
        <v>2500000</v>
      </c>
      <c r="L11" s="1">
        <f t="shared" si="9"/>
        <v>2500000</v>
      </c>
      <c r="M11" s="1">
        <f t="shared" si="9"/>
        <v>2500000</v>
      </c>
      <c r="N11" s="48">
        <f t="shared" si="2"/>
        <v>25000000</v>
      </c>
      <c r="O11" s="75">
        <f t="shared" si="3"/>
        <v>208333.33333333334</v>
      </c>
    </row>
    <row r="12" spans="2:17" x14ac:dyDescent="0.3">
      <c r="B12" s="74" t="s">
        <v>288</v>
      </c>
      <c r="C12" s="1">
        <v>18000000</v>
      </c>
      <c r="D12" s="1">
        <f>$C$12/10</f>
        <v>1800000</v>
      </c>
      <c r="E12" s="1">
        <f t="shared" ref="E12:M12" si="10">$C$12/10</f>
        <v>1800000</v>
      </c>
      <c r="F12" s="1">
        <f t="shared" si="10"/>
        <v>1800000</v>
      </c>
      <c r="G12" s="1">
        <f t="shared" si="10"/>
        <v>1800000</v>
      </c>
      <c r="H12" s="1">
        <f t="shared" si="10"/>
        <v>1800000</v>
      </c>
      <c r="I12" s="1">
        <f t="shared" si="10"/>
        <v>1800000</v>
      </c>
      <c r="J12" s="1">
        <f t="shared" si="10"/>
        <v>1800000</v>
      </c>
      <c r="K12" s="1">
        <f t="shared" si="10"/>
        <v>1800000</v>
      </c>
      <c r="L12" s="1">
        <f t="shared" si="10"/>
        <v>1800000</v>
      </c>
      <c r="M12" s="1">
        <f t="shared" si="10"/>
        <v>1800000</v>
      </c>
      <c r="N12" s="48">
        <f t="shared" si="2"/>
        <v>18000000</v>
      </c>
      <c r="O12" s="75">
        <f t="shared" si="3"/>
        <v>150000</v>
      </c>
    </row>
    <row r="13" spans="2:17" x14ac:dyDescent="0.3">
      <c r="B13" s="74" t="s">
        <v>289</v>
      </c>
      <c r="C13" s="1">
        <v>10000000</v>
      </c>
      <c r="D13" s="1">
        <f>$C$13/10</f>
        <v>1000000</v>
      </c>
      <c r="E13" s="1">
        <f t="shared" ref="E13:M13" si="11">$C$13/10</f>
        <v>1000000</v>
      </c>
      <c r="F13" s="1">
        <f t="shared" si="11"/>
        <v>1000000</v>
      </c>
      <c r="G13" s="1">
        <f t="shared" si="11"/>
        <v>1000000</v>
      </c>
      <c r="H13" s="1">
        <f t="shared" si="11"/>
        <v>1000000</v>
      </c>
      <c r="I13" s="1">
        <f t="shared" si="11"/>
        <v>1000000</v>
      </c>
      <c r="J13" s="1">
        <f t="shared" si="11"/>
        <v>1000000</v>
      </c>
      <c r="K13" s="1">
        <f t="shared" si="11"/>
        <v>1000000</v>
      </c>
      <c r="L13" s="1">
        <f t="shared" si="11"/>
        <v>1000000</v>
      </c>
      <c r="M13" s="1">
        <f t="shared" si="11"/>
        <v>1000000</v>
      </c>
      <c r="N13" s="48">
        <f t="shared" si="2"/>
        <v>10000000</v>
      </c>
      <c r="O13" s="75">
        <f t="shared" si="3"/>
        <v>83333.333333333328</v>
      </c>
    </row>
    <row r="14" spans="2:17" x14ac:dyDescent="0.3">
      <c r="B14" s="74" t="s">
        <v>290</v>
      </c>
      <c r="C14" s="1">
        <v>3000000</v>
      </c>
      <c r="D14" s="1">
        <f>$C$14/10</f>
        <v>300000</v>
      </c>
      <c r="E14" s="1">
        <f t="shared" ref="E14:M14" si="12">$C$14/10</f>
        <v>300000</v>
      </c>
      <c r="F14" s="1">
        <f t="shared" si="12"/>
        <v>300000</v>
      </c>
      <c r="G14" s="1">
        <f t="shared" si="12"/>
        <v>300000</v>
      </c>
      <c r="H14" s="1">
        <f t="shared" si="12"/>
        <v>300000</v>
      </c>
      <c r="I14" s="1">
        <f t="shared" si="12"/>
        <v>300000</v>
      </c>
      <c r="J14" s="1">
        <f t="shared" si="12"/>
        <v>300000</v>
      </c>
      <c r="K14" s="1">
        <f t="shared" si="12"/>
        <v>300000</v>
      </c>
      <c r="L14" s="1">
        <f t="shared" si="12"/>
        <v>300000</v>
      </c>
      <c r="M14" s="1">
        <f t="shared" si="12"/>
        <v>300000</v>
      </c>
      <c r="N14" s="48">
        <f t="shared" si="2"/>
        <v>3000000</v>
      </c>
      <c r="O14" s="75">
        <f t="shared" si="3"/>
        <v>25000</v>
      </c>
    </row>
    <row r="15" spans="2:17" x14ac:dyDescent="0.3">
      <c r="B15" s="74" t="s">
        <v>291</v>
      </c>
      <c r="C15" s="1">
        <v>419900</v>
      </c>
      <c r="D15" s="1">
        <f>$C$15/10</f>
        <v>41990</v>
      </c>
      <c r="E15" s="1">
        <f t="shared" ref="E15:M15" si="13">$C$15/10</f>
        <v>41990</v>
      </c>
      <c r="F15" s="1">
        <f t="shared" si="13"/>
        <v>41990</v>
      </c>
      <c r="G15" s="1">
        <f t="shared" si="13"/>
        <v>41990</v>
      </c>
      <c r="H15" s="1">
        <f t="shared" si="13"/>
        <v>41990</v>
      </c>
      <c r="I15" s="1">
        <f t="shared" si="13"/>
        <v>41990</v>
      </c>
      <c r="J15" s="1">
        <f t="shared" si="13"/>
        <v>41990</v>
      </c>
      <c r="K15" s="1">
        <f t="shared" si="13"/>
        <v>41990</v>
      </c>
      <c r="L15" s="1">
        <f t="shared" si="13"/>
        <v>41990</v>
      </c>
      <c r="M15" s="1">
        <f t="shared" si="13"/>
        <v>41990</v>
      </c>
      <c r="N15" s="48">
        <f t="shared" si="2"/>
        <v>419900</v>
      </c>
      <c r="O15" s="75">
        <f t="shared" si="3"/>
        <v>3499.1666666666665</v>
      </c>
      <c r="Q15" s="3"/>
    </row>
    <row r="16" spans="2:17" x14ac:dyDescent="0.3">
      <c r="B16" s="74" t="s">
        <v>292</v>
      </c>
      <c r="C16" s="1">
        <v>198800</v>
      </c>
      <c r="D16" s="1">
        <f>$C$16/10</f>
        <v>19880</v>
      </c>
      <c r="E16" s="1">
        <f t="shared" ref="E16:M16" si="14">$C$16/10</f>
        <v>19880</v>
      </c>
      <c r="F16" s="1">
        <f t="shared" si="14"/>
        <v>19880</v>
      </c>
      <c r="G16" s="1">
        <f t="shared" si="14"/>
        <v>19880</v>
      </c>
      <c r="H16" s="1">
        <f t="shared" si="14"/>
        <v>19880</v>
      </c>
      <c r="I16" s="1">
        <f t="shared" si="14"/>
        <v>19880</v>
      </c>
      <c r="J16" s="1">
        <f t="shared" si="14"/>
        <v>19880</v>
      </c>
      <c r="K16" s="1">
        <f t="shared" si="14"/>
        <v>19880</v>
      </c>
      <c r="L16" s="1">
        <f t="shared" si="14"/>
        <v>19880</v>
      </c>
      <c r="M16" s="1">
        <f t="shared" si="14"/>
        <v>19880</v>
      </c>
      <c r="N16" s="48">
        <f t="shared" si="2"/>
        <v>198800</v>
      </c>
      <c r="O16" s="75">
        <f t="shared" si="3"/>
        <v>1656.6666666666667</v>
      </c>
    </row>
    <row r="17" spans="2:15" x14ac:dyDescent="0.3">
      <c r="B17" s="74" t="s">
        <v>293</v>
      </c>
      <c r="C17" s="1">
        <v>35000000</v>
      </c>
      <c r="D17" s="1">
        <f>$C$17/10</f>
        <v>3500000</v>
      </c>
      <c r="E17" s="1">
        <f t="shared" ref="E17:M17" si="15">$C$17/10</f>
        <v>3500000</v>
      </c>
      <c r="F17" s="1">
        <f t="shared" si="15"/>
        <v>3500000</v>
      </c>
      <c r="G17" s="1">
        <f t="shared" si="15"/>
        <v>3500000</v>
      </c>
      <c r="H17" s="1">
        <f t="shared" si="15"/>
        <v>3500000</v>
      </c>
      <c r="I17" s="1">
        <f t="shared" si="15"/>
        <v>3500000</v>
      </c>
      <c r="J17" s="1">
        <f t="shared" si="15"/>
        <v>3500000</v>
      </c>
      <c r="K17" s="1">
        <f t="shared" si="15"/>
        <v>3500000</v>
      </c>
      <c r="L17" s="1">
        <f t="shared" si="15"/>
        <v>3500000</v>
      </c>
      <c r="M17" s="1">
        <f t="shared" si="15"/>
        <v>3500000</v>
      </c>
      <c r="N17" s="48">
        <f t="shared" si="2"/>
        <v>35000000</v>
      </c>
      <c r="O17" s="75">
        <f t="shared" si="3"/>
        <v>291666.66666666669</v>
      </c>
    </row>
    <row r="18" spans="2:15" x14ac:dyDescent="0.3">
      <c r="B18" s="74" t="s">
        <v>294</v>
      </c>
      <c r="C18" s="1">
        <v>2000000</v>
      </c>
      <c r="D18" s="1">
        <f>$C$18/10</f>
        <v>200000</v>
      </c>
      <c r="E18" s="1">
        <f t="shared" ref="E18:M18" si="16">$C$18/10</f>
        <v>200000</v>
      </c>
      <c r="F18" s="1">
        <f t="shared" si="16"/>
        <v>200000</v>
      </c>
      <c r="G18" s="1">
        <f t="shared" si="16"/>
        <v>200000</v>
      </c>
      <c r="H18" s="1">
        <f t="shared" si="16"/>
        <v>200000</v>
      </c>
      <c r="I18" s="1">
        <f t="shared" si="16"/>
        <v>200000</v>
      </c>
      <c r="J18" s="1">
        <f t="shared" si="16"/>
        <v>200000</v>
      </c>
      <c r="K18" s="1">
        <f t="shared" si="16"/>
        <v>200000</v>
      </c>
      <c r="L18" s="1">
        <f t="shared" si="16"/>
        <v>200000</v>
      </c>
      <c r="M18" s="1">
        <f t="shared" si="16"/>
        <v>200000</v>
      </c>
      <c r="N18" s="48">
        <f t="shared" si="2"/>
        <v>2000000</v>
      </c>
      <c r="O18" s="75">
        <f t="shared" si="3"/>
        <v>16666.666666666668</v>
      </c>
    </row>
    <row r="19" spans="2:15" x14ac:dyDescent="0.3">
      <c r="B19" s="81" t="s">
        <v>295</v>
      </c>
      <c r="C19" s="1">
        <v>21000000</v>
      </c>
      <c r="D19" s="1">
        <f>$C$19/10</f>
        <v>2100000</v>
      </c>
      <c r="E19" s="1">
        <f t="shared" ref="E19:M19" si="17">$C$19/10</f>
        <v>2100000</v>
      </c>
      <c r="F19" s="1">
        <f t="shared" si="17"/>
        <v>2100000</v>
      </c>
      <c r="G19" s="1">
        <f t="shared" si="17"/>
        <v>2100000</v>
      </c>
      <c r="H19" s="1">
        <f t="shared" si="17"/>
        <v>2100000</v>
      </c>
      <c r="I19" s="1">
        <f t="shared" si="17"/>
        <v>2100000</v>
      </c>
      <c r="J19" s="1">
        <f t="shared" si="17"/>
        <v>2100000</v>
      </c>
      <c r="K19" s="1">
        <f t="shared" si="17"/>
        <v>2100000</v>
      </c>
      <c r="L19" s="1">
        <f t="shared" si="17"/>
        <v>2100000</v>
      </c>
      <c r="M19" s="1">
        <f t="shared" si="17"/>
        <v>2100000</v>
      </c>
      <c r="N19" s="48">
        <f t="shared" si="2"/>
        <v>21000000</v>
      </c>
      <c r="O19" s="75">
        <f t="shared" si="3"/>
        <v>175000</v>
      </c>
    </row>
    <row r="20" spans="2:15" x14ac:dyDescent="0.3">
      <c r="B20" s="81" t="s">
        <v>296</v>
      </c>
      <c r="C20" s="1">
        <v>25000000</v>
      </c>
      <c r="D20" s="1">
        <f>$C$20/10</f>
        <v>2500000</v>
      </c>
      <c r="E20" s="1">
        <f t="shared" ref="E20:M20" si="18">$C$20/10</f>
        <v>2500000</v>
      </c>
      <c r="F20" s="1">
        <f t="shared" si="18"/>
        <v>2500000</v>
      </c>
      <c r="G20" s="1">
        <f t="shared" si="18"/>
        <v>2500000</v>
      </c>
      <c r="H20" s="1">
        <f t="shared" si="18"/>
        <v>2500000</v>
      </c>
      <c r="I20" s="1">
        <f t="shared" si="18"/>
        <v>2500000</v>
      </c>
      <c r="J20" s="1">
        <f t="shared" si="18"/>
        <v>2500000</v>
      </c>
      <c r="K20" s="1">
        <f t="shared" si="18"/>
        <v>2500000</v>
      </c>
      <c r="L20" s="1">
        <f t="shared" si="18"/>
        <v>2500000</v>
      </c>
      <c r="M20" s="1">
        <f t="shared" si="18"/>
        <v>2500000</v>
      </c>
      <c r="N20" s="48">
        <f t="shared" si="2"/>
        <v>25000000</v>
      </c>
      <c r="O20" s="75">
        <f t="shared" si="3"/>
        <v>208333.33333333334</v>
      </c>
    </row>
    <row r="21" spans="2:15" ht="15" thickBot="1" x14ac:dyDescent="0.35">
      <c r="B21" s="82" t="s">
        <v>127</v>
      </c>
      <c r="C21" s="21">
        <v>45000000</v>
      </c>
      <c r="D21" s="21">
        <f>$C$21/10</f>
        <v>4500000</v>
      </c>
      <c r="E21" s="21">
        <f t="shared" ref="E21:L21" si="19">$C$21/10</f>
        <v>4500000</v>
      </c>
      <c r="F21" s="21">
        <f t="shared" si="19"/>
        <v>4500000</v>
      </c>
      <c r="G21" s="21">
        <f t="shared" si="19"/>
        <v>4500000</v>
      </c>
      <c r="H21" s="21">
        <f t="shared" si="19"/>
        <v>4500000</v>
      </c>
      <c r="I21" s="21">
        <f t="shared" si="19"/>
        <v>4500000</v>
      </c>
      <c r="J21" s="21">
        <f t="shared" si="19"/>
        <v>4500000</v>
      </c>
      <c r="K21" s="21">
        <f t="shared" si="19"/>
        <v>4500000</v>
      </c>
      <c r="L21" s="21">
        <f t="shared" si="19"/>
        <v>4500000</v>
      </c>
      <c r="M21" s="21">
        <f>$C$21/10</f>
        <v>4500000</v>
      </c>
      <c r="N21" s="83">
        <f t="shared" si="2"/>
        <v>45000000</v>
      </c>
      <c r="O21" s="84">
        <f t="shared" si="3"/>
        <v>375000</v>
      </c>
    </row>
    <row r="25" spans="2:15" ht="15" thickBot="1" x14ac:dyDescent="0.35">
      <c r="C25" s="70" t="s">
        <v>357</v>
      </c>
      <c r="D25" s="70" t="s">
        <v>359</v>
      </c>
      <c r="E25" s="70" t="s">
        <v>360</v>
      </c>
      <c r="G25" t="s">
        <v>283</v>
      </c>
    </row>
    <row r="26" spans="2:15" ht="16.2" thickBot="1" x14ac:dyDescent="0.35">
      <c r="B26" s="4" t="s">
        <v>73</v>
      </c>
      <c r="C26" s="61">
        <v>30</v>
      </c>
      <c r="D26" s="1">
        <f>(G26*C26)/H26</f>
        <v>33333.333333333336</v>
      </c>
      <c r="E26" s="1">
        <f>D26/131833.75</f>
        <v>0.25284370150536822</v>
      </c>
      <c r="G26" s="3">
        <f>O7</f>
        <v>33333.333333333336</v>
      </c>
      <c r="H26" s="63">
        <f>C27</f>
        <v>30</v>
      </c>
    </row>
    <row r="27" spans="2:15" ht="15.6" x14ac:dyDescent="0.3">
      <c r="B27" s="60"/>
      <c r="C27" s="62">
        <f>C26</f>
        <v>30</v>
      </c>
      <c r="F27" s="3"/>
      <c r="H27" s="63"/>
    </row>
    <row r="28" spans="2:15" x14ac:dyDescent="0.3">
      <c r="C28" s="6"/>
      <c r="F28" s="3"/>
      <c r="H28" s="63"/>
    </row>
    <row r="29" spans="2:15" ht="15.6" x14ac:dyDescent="0.3">
      <c r="B29" s="60"/>
      <c r="C29" s="6"/>
      <c r="F29" s="3"/>
      <c r="H29" s="63"/>
    </row>
    <row r="30" spans="2:15" ht="16.2" thickBot="1" x14ac:dyDescent="0.35">
      <c r="B30" s="60"/>
      <c r="C30" s="70" t="s">
        <v>357</v>
      </c>
      <c r="D30" s="70" t="s">
        <v>359</v>
      </c>
      <c r="E30" s="70" t="s">
        <v>360</v>
      </c>
      <c r="F30" s="3"/>
      <c r="G30" t="s">
        <v>70</v>
      </c>
      <c r="H30" s="63"/>
    </row>
    <row r="31" spans="2:15" ht="16.2" thickBot="1" x14ac:dyDescent="0.35">
      <c r="B31" s="4" t="s">
        <v>71</v>
      </c>
      <c r="C31" s="61">
        <v>9</v>
      </c>
      <c r="D31" s="1">
        <f>(G31*C31)/H31</f>
        <v>3499.1666666666665</v>
      </c>
      <c r="E31" s="1">
        <f>D31/2573</f>
        <v>1.3599559528436325</v>
      </c>
      <c r="G31" s="3">
        <f>O15</f>
        <v>3499.1666666666665</v>
      </c>
      <c r="H31" s="63">
        <f>C32</f>
        <v>9</v>
      </c>
    </row>
    <row r="32" spans="2:15" x14ac:dyDescent="0.3">
      <c r="C32" s="63">
        <f>C31</f>
        <v>9</v>
      </c>
    </row>
    <row r="35" spans="2:8" ht="15" thickBot="1" x14ac:dyDescent="0.35">
      <c r="C35" s="70" t="s">
        <v>357</v>
      </c>
      <c r="D35" s="70" t="s">
        <v>359</v>
      </c>
      <c r="E35" s="70" t="s">
        <v>360</v>
      </c>
      <c r="G35" t="s">
        <v>130</v>
      </c>
    </row>
    <row r="36" spans="2:8" ht="16.2" thickBot="1" x14ac:dyDescent="0.35">
      <c r="B36" s="4" t="s">
        <v>67</v>
      </c>
      <c r="C36" s="61">
        <v>88</v>
      </c>
      <c r="D36" s="1">
        <f>($G$36*C36)/$H$36</f>
        <v>259259.25925925927</v>
      </c>
      <c r="E36" s="1">
        <f>D36/131833.75</f>
        <v>1.9665621228195305</v>
      </c>
      <c r="G36" s="3">
        <f>O17</f>
        <v>291666.66666666669</v>
      </c>
      <c r="H36">
        <f>C39</f>
        <v>99</v>
      </c>
    </row>
    <row r="37" spans="2:8" ht="16.2" thickBot="1" x14ac:dyDescent="0.35">
      <c r="B37" s="4" t="s">
        <v>66</v>
      </c>
      <c r="C37" s="61">
        <v>2</v>
      </c>
      <c r="D37" s="1">
        <f>($G$36*C37)/$H$36</f>
        <v>5892.2558922558928</v>
      </c>
      <c r="E37" s="1">
        <f>D37/2100</f>
        <v>2.8058361391694726</v>
      </c>
    </row>
    <row r="38" spans="2:8" ht="16.2" thickBot="1" x14ac:dyDescent="0.35">
      <c r="B38" s="2" t="s">
        <v>415</v>
      </c>
      <c r="C38" s="61">
        <v>9</v>
      </c>
      <c r="D38" s="1">
        <f>($G$36*C38)/$H$36</f>
        <v>26515.151515151516</v>
      </c>
      <c r="E38" s="1">
        <f>D38/3375</f>
        <v>7.8563411896745237</v>
      </c>
    </row>
    <row r="39" spans="2:8" x14ac:dyDescent="0.3">
      <c r="C39" s="63">
        <f>C38+C37+C36</f>
        <v>99</v>
      </c>
    </row>
    <row r="40" spans="2:8" x14ac:dyDescent="0.3">
      <c r="C40" s="63"/>
    </row>
    <row r="43" spans="2:8" ht="15" thickBot="1" x14ac:dyDescent="0.35">
      <c r="C43" s="70" t="s">
        <v>357</v>
      </c>
      <c r="D43" s="70" t="s">
        <v>359</v>
      </c>
      <c r="E43" s="70" t="s">
        <v>360</v>
      </c>
      <c r="G43" t="s">
        <v>64</v>
      </c>
    </row>
    <row r="44" spans="2:8" ht="16.2" thickBot="1" x14ac:dyDescent="0.35">
      <c r="B44" s="4" t="s">
        <v>506</v>
      </c>
      <c r="C44" s="61">
        <v>28</v>
      </c>
      <c r="D44" s="1">
        <f>($G$44*C44)/$H$44</f>
        <v>163963.96396396394</v>
      </c>
      <c r="E44" s="1">
        <f>D44/23184</f>
        <v>7.0722896809853317</v>
      </c>
      <c r="G44" s="3">
        <f>O4</f>
        <v>216666.66666666666</v>
      </c>
      <c r="H44">
        <f>C46</f>
        <v>37</v>
      </c>
    </row>
    <row r="45" spans="2:8" ht="16.2" thickBot="1" x14ac:dyDescent="0.35">
      <c r="B45" s="2" t="s">
        <v>211</v>
      </c>
      <c r="C45" s="61">
        <v>9</v>
      </c>
      <c r="D45" s="1">
        <f>($G$44*C45)/$H$44</f>
        <v>52702.7027027027</v>
      </c>
      <c r="E45" s="1">
        <f>D45/9925</f>
        <v>5.3100959901967455</v>
      </c>
    </row>
    <row r="46" spans="2:8" x14ac:dyDescent="0.3">
      <c r="C46">
        <f>C45+C44</f>
        <v>37</v>
      </c>
    </row>
    <row r="50" spans="2:8" ht="15" thickBot="1" x14ac:dyDescent="0.35">
      <c r="C50" s="70" t="s">
        <v>357</v>
      </c>
      <c r="D50" s="70" t="s">
        <v>359</v>
      </c>
      <c r="E50" s="70" t="s">
        <v>360</v>
      </c>
      <c r="G50" s="64" t="s">
        <v>54</v>
      </c>
    </row>
    <row r="51" spans="2:8" ht="16.2" thickBot="1" x14ac:dyDescent="0.35">
      <c r="B51" s="4" t="s">
        <v>67</v>
      </c>
      <c r="C51" s="61">
        <v>88</v>
      </c>
      <c r="D51" s="1">
        <f>($G$51*C51)/$H$51</f>
        <v>35240.274599542332</v>
      </c>
      <c r="E51" s="1">
        <f>D51/131833.75</f>
        <v>0.26730844415441668</v>
      </c>
      <c r="G51" s="3">
        <f>O19</f>
        <v>175000</v>
      </c>
      <c r="H51">
        <f>C74</f>
        <v>437</v>
      </c>
    </row>
    <row r="52" spans="2:8" ht="16.2" thickBot="1" x14ac:dyDescent="0.35">
      <c r="B52" s="4" t="s">
        <v>66</v>
      </c>
      <c r="C52" s="61">
        <v>2</v>
      </c>
      <c r="D52" s="1">
        <f t="shared" ref="D52:D73" si="20">($G$51*C52)/$H$51</f>
        <v>800.91533180778038</v>
      </c>
      <c r="E52" s="1">
        <f>D52/2100</f>
        <v>0.3813882532418002</v>
      </c>
    </row>
    <row r="53" spans="2:8" ht="16.2" thickBot="1" x14ac:dyDescent="0.35">
      <c r="B53" s="4" t="s">
        <v>702</v>
      </c>
      <c r="C53" s="61">
        <v>2</v>
      </c>
      <c r="D53" s="1">
        <f t="shared" si="20"/>
        <v>800.91533180778038</v>
      </c>
      <c r="E53" s="1">
        <f>D53/2100</f>
        <v>0.3813882532418002</v>
      </c>
    </row>
    <row r="54" spans="2:8" ht="16.2" thickBot="1" x14ac:dyDescent="0.35">
      <c r="B54" s="4" t="s">
        <v>551</v>
      </c>
      <c r="C54" s="61">
        <v>2</v>
      </c>
      <c r="D54" s="1">
        <f t="shared" si="20"/>
        <v>800.91533180778038</v>
      </c>
      <c r="E54" s="1">
        <f>D54/2100</f>
        <v>0.3813882532418002</v>
      </c>
    </row>
    <row r="55" spans="2:8" ht="16.2" thickBot="1" x14ac:dyDescent="0.35">
      <c r="B55" s="4" t="s">
        <v>164</v>
      </c>
      <c r="C55" s="61">
        <v>2</v>
      </c>
      <c r="D55" s="1">
        <f t="shared" si="20"/>
        <v>800.91533180778038</v>
      </c>
      <c r="E55" s="1">
        <f>D55/2100</f>
        <v>0.3813882532418002</v>
      </c>
    </row>
    <row r="56" spans="2:8" ht="16.2" thickBot="1" x14ac:dyDescent="0.35">
      <c r="B56" s="4" t="s">
        <v>61</v>
      </c>
      <c r="C56" s="61">
        <v>25</v>
      </c>
      <c r="D56" s="1">
        <f t="shared" si="20"/>
        <v>10011.441647597254</v>
      </c>
      <c r="E56" s="1">
        <f>D56/50000</f>
        <v>0.20022883295194507</v>
      </c>
    </row>
    <row r="57" spans="2:8" ht="16.2" thickBot="1" x14ac:dyDescent="0.35">
      <c r="B57" s="4" t="s">
        <v>552</v>
      </c>
      <c r="C57" s="61">
        <v>30</v>
      </c>
      <c r="D57" s="1">
        <f t="shared" si="20"/>
        <v>12013.729977116705</v>
      </c>
      <c r="E57" s="1">
        <f>D57/49200</f>
        <v>0.24418150359993304</v>
      </c>
    </row>
    <row r="58" spans="2:8" ht="16.2" thickBot="1" x14ac:dyDescent="0.35">
      <c r="B58" s="4" t="s">
        <v>212</v>
      </c>
      <c r="C58" s="61">
        <v>9</v>
      </c>
      <c r="D58" s="1">
        <f t="shared" si="20"/>
        <v>3604.1189931350114</v>
      </c>
      <c r="E58" s="1">
        <f>D58/9925</f>
        <v>0.36313541492544194</v>
      </c>
    </row>
    <row r="59" spans="2:8" ht="16.2" thickBot="1" x14ac:dyDescent="0.35">
      <c r="B59" s="4" t="s">
        <v>511</v>
      </c>
      <c r="C59" s="61">
        <v>28</v>
      </c>
      <c r="D59" s="1">
        <f t="shared" si="20"/>
        <v>11212.814645308925</v>
      </c>
      <c r="E59" s="1">
        <f>D59/23184</f>
        <v>0.48364452403851471</v>
      </c>
    </row>
    <row r="60" spans="2:8" ht="16.2" thickBot="1" x14ac:dyDescent="0.35">
      <c r="B60" s="4" t="s">
        <v>217</v>
      </c>
      <c r="C60" s="61">
        <v>9</v>
      </c>
      <c r="D60" s="1">
        <f t="shared" si="20"/>
        <v>3604.1189931350114</v>
      </c>
      <c r="E60" s="1">
        <f>D60/9925</f>
        <v>0.36313541492544194</v>
      </c>
    </row>
    <row r="61" spans="2:8" ht="16.2" thickBot="1" x14ac:dyDescent="0.35">
      <c r="B61" s="4" t="s">
        <v>76</v>
      </c>
      <c r="C61" s="61">
        <v>2</v>
      </c>
      <c r="D61" s="1">
        <f t="shared" si="20"/>
        <v>800.91533180778038</v>
      </c>
      <c r="E61" s="1">
        <f>D61/2100</f>
        <v>0.3813882532418002</v>
      </c>
    </row>
    <row r="62" spans="2:8" ht="16.2" thickBot="1" x14ac:dyDescent="0.35">
      <c r="B62" s="4" t="s">
        <v>55</v>
      </c>
      <c r="C62" s="61">
        <v>25</v>
      </c>
      <c r="D62" s="1">
        <f t="shared" si="20"/>
        <v>10011.441647597254</v>
      </c>
      <c r="E62" s="1">
        <f>D62/50000</f>
        <v>0.20022883295194507</v>
      </c>
    </row>
    <row r="63" spans="2:8" ht="16.2" thickBot="1" x14ac:dyDescent="0.35">
      <c r="B63" s="4" t="s">
        <v>60</v>
      </c>
      <c r="C63" s="61">
        <v>25</v>
      </c>
      <c r="D63" s="1">
        <f t="shared" si="20"/>
        <v>10011.441647597254</v>
      </c>
      <c r="E63" s="1">
        <f>D63/50000</f>
        <v>0.20022883295194507</v>
      </c>
    </row>
    <row r="64" spans="2:8" ht="16.2" thickBot="1" x14ac:dyDescent="0.35">
      <c r="B64" s="4" t="s">
        <v>510</v>
      </c>
      <c r="C64" s="61">
        <v>30</v>
      </c>
      <c r="D64" s="1">
        <f t="shared" si="20"/>
        <v>12013.729977116705</v>
      </c>
      <c r="E64" s="1">
        <f>D64/49200</f>
        <v>0.24418150359993304</v>
      </c>
    </row>
    <row r="65" spans="2:8" ht="16.2" thickBot="1" x14ac:dyDescent="0.35">
      <c r="B65" s="4" t="s">
        <v>213</v>
      </c>
      <c r="C65" s="61">
        <v>9</v>
      </c>
      <c r="D65" s="1">
        <f t="shared" si="20"/>
        <v>3604.1189931350114</v>
      </c>
      <c r="E65" s="1">
        <f>D65/9925</f>
        <v>0.36313541492544194</v>
      </c>
    </row>
    <row r="66" spans="2:8" ht="16.2" thickBot="1" x14ac:dyDescent="0.35">
      <c r="B66" s="4" t="s">
        <v>512</v>
      </c>
      <c r="C66" s="61">
        <v>28</v>
      </c>
      <c r="D66" s="1">
        <f t="shared" si="20"/>
        <v>11212.814645308925</v>
      </c>
      <c r="E66" s="1">
        <f>D66/23184</f>
        <v>0.48364452403851471</v>
      </c>
    </row>
    <row r="67" spans="2:8" ht="16.2" thickBot="1" x14ac:dyDescent="0.35">
      <c r="B67" s="4" t="s">
        <v>56</v>
      </c>
      <c r="C67" s="61">
        <v>2</v>
      </c>
      <c r="D67" s="1">
        <f t="shared" si="20"/>
        <v>800.91533180778038</v>
      </c>
      <c r="E67" s="1">
        <f>D67/2100</f>
        <v>0.3813882532418002</v>
      </c>
    </row>
    <row r="68" spans="2:8" ht="16.2" thickBot="1" x14ac:dyDescent="0.35">
      <c r="B68" s="4" t="s">
        <v>77</v>
      </c>
      <c r="C68" s="61">
        <v>25</v>
      </c>
      <c r="D68" s="1">
        <f t="shared" si="20"/>
        <v>10011.441647597254</v>
      </c>
      <c r="E68" s="1">
        <f>D68/50000</f>
        <v>0.20022883295194507</v>
      </c>
    </row>
    <row r="69" spans="2:8" ht="16.2" thickBot="1" x14ac:dyDescent="0.35">
      <c r="B69" s="4" t="s">
        <v>513</v>
      </c>
      <c r="C69" s="61">
        <v>28</v>
      </c>
      <c r="D69" s="1">
        <f t="shared" si="20"/>
        <v>11212.814645308925</v>
      </c>
      <c r="E69" s="1">
        <f>D69/23184</f>
        <v>0.48364452403851471</v>
      </c>
    </row>
    <row r="70" spans="2:8" ht="16.2" thickBot="1" x14ac:dyDescent="0.35">
      <c r="B70" s="4" t="s">
        <v>80</v>
      </c>
      <c r="C70" s="61">
        <v>9</v>
      </c>
      <c r="D70" s="1">
        <f t="shared" si="20"/>
        <v>3604.1189931350114</v>
      </c>
      <c r="E70" s="1">
        <f>D70/9925</f>
        <v>0.36313541492544194</v>
      </c>
    </row>
    <row r="71" spans="2:8" ht="16.2" thickBot="1" x14ac:dyDescent="0.35">
      <c r="B71" s="4" t="s">
        <v>514</v>
      </c>
      <c r="C71" s="61">
        <v>30</v>
      </c>
      <c r="D71" s="1">
        <f t="shared" si="20"/>
        <v>12013.729977116705</v>
      </c>
      <c r="E71" s="1">
        <f>D71/49200</f>
        <v>0.24418150359993304</v>
      </c>
    </row>
    <row r="72" spans="2:8" ht="16.2" thickBot="1" x14ac:dyDescent="0.35">
      <c r="B72" s="4" t="s">
        <v>84</v>
      </c>
      <c r="C72" s="61">
        <v>25</v>
      </c>
      <c r="D72" s="1">
        <f t="shared" si="20"/>
        <v>10011.441647597254</v>
      </c>
      <c r="E72" s="1">
        <f>D72/50000</f>
        <v>0.20022883295194507</v>
      </c>
    </row>
    <row r="73" spans="2:8" ht="16.2" thickBot="1" x14ac:dyDescent="0.35">
      <c r="B73" s="4" t="s">
        <v>85</v>
      </c>
      <c r="C73" s="61">
        <v>2</v>
      </c>
      <c r="D73" s="1">
        <f t="shared" si="20"/>
        <v>800.91533180778038</v>
      </c>
      <c r="E73" s="1">
        <f>D73/2100</f>
        <v>0.3813882532418002</v>
      </c>
    </row>
    <row r="74" spans="2:8" x14ac:dyDescent="0.3">
      <c r="C74">
        <f>SUM(C51:C73)</f>
        <v>437</v>
      </c>
    </row>
    <row r="77" spans="2:8" ht="15" thickBot="1" x14ac:dyDescent="0.35">
      <c r="C77" s="70" t="s">
        <v>357</v>
      </c>
      <c r="D77" s="70" t="s">
        <v>359</v>
      </c>
      <c r="E77" s="70" t="s">
        <v>360</v>
      </c>
      <c r="G77" t="s">
        <v>52</v>
      </c>
    </row>
    <row r="78" spans="2:8" ht="16.2" thickBot="1" x14ac:dyDescent="0.35">
      <c r="B78" s="4" t="s">
        <v>53</v>
      </c>
      <c r="C78" s="61">
        <v>9</v>
      </c>
      <c r="D78" s="1">
        <f>(G78*C78)/H78</f>
        <v>25000</v>
      </c>
      <c r="E78" s="1">
        <f>D78/3375</f>
        <v>7.4074074074074074</v>
      </c>
      <c r="G78" s="3">
        <f>O14</f>
        <v>25000</v>
      </c>
      <c r="H78">
        <f>C79</f>
        <v>9</v>
      </c>
    </row>
    <row r="79" spans="2:8" x14ac:dyDescent="0.3">
      <c r="C79">
        <f>C78</f>
        <v>9</v>
      </c>
    </row>
    <row r="83" spans="2:8" ht="15" thickBot="1" x14ac:dyDescent="0.35">
      <c r="C83" s="70" t="s">
        <v>357</v>
      </c>
      <c r="D83" s="70" t="s">
        <v>359</v>
      </c>
      <c r="E83" s="70" t="s">
        <v>360</v>
      </c>
      <c r="G83" t="s">
        <v>282</v>
      </c>
    </row>
    <row r="84" spans="2:8" ht="16.2" thickBot="1" x14ac:dyDescent="0.35">
      <c r="B84" s="4" t="s">
        <v>553</v>
      </c>
      <c r="C84" s="61">
        <v>28</v>
      </c>
      <c r="D84" s="1">
        <f>($G$84*C84)/$H$84</f>
        <v>84192.43986254296</v>
      </c>
      <c r="E84" s="1">
        <f>D84/23184</f>
        <v>3.63148895197304</v>
      </c>
      <c r="G84" s="3">
        <f>O6</f>
        <v>291666.66666666669</v>
      </c>
      <c r="H84">
        <f>C87</f>
        <v>97</v>
      </c>
    </row>
    <row r="85" spans="2:8" ht="16.2" thickBot="1" x14ac:dyDescent="0.35">
      <c r="B85" s="4" t="s">
        <v>554</v>
      </c>
      <c r="C85" s="61">
        <v>60</v>
      </c>
      <c r="D85" s="1">
        <f t="shared" ref="D85:D86" si="21">($G$84*C85)/$H$84</f>
        <v>180412.37113402062</v>
      </c>
      <c r="E85" s="1">
        <f>D85/49200</f>
        <v>3.666918112480094</v>
      </c>
    </row>
    <row r="86" spans="2:8" ht="16.2" thickBot="1" x14ac:dyDescent="0.35">
      <c r="B86" s="4" t="s">
        <v>83</v>
      </c>
      <c r="C86" s="61">
        <v>9</v>
      </c>
      <c r="D86" s="1">
        <f t="shared" si="21"/>
        <v>27061.855670103094</v>
      </c>
      <c r="E86" s="1">
        <f>D86/9925</f>
        <v>2.7266353320003116</v>
      </c>
    </row>
    <row r="87" spans="2:8" x14ac:dyDescent="0.3">
      <c r="C87">
        <f>C86+C85+C84</f>
        <v>97</v>
      </c>
    </row>
    <row r="91" spans="2:8" ht="15" thickBot="1" x14ac:dyDescent="0.35">
      <c r="C91" s="70" t="s">
        <v>357</v>
      </c>
      <c r="D91" s="70" t="s">
        <v>359</v>
      </c>
      <c r="E91" s="70" t="s">
        <v>360</v>
      </c>
      <c r="G91" t="s">
        <v>368</v>
      </c>
    </row>
    <row r="92" spans="2:8" ht="16.2" thickBot="1" x14ac:dyDescent="0.35">
      <c r="B92" s="4" t="s">
        <v>367</v>
      </c>
      <c r="C92" s="61">
        <v>9</v>
      </c>
      <c r="D92" s="1">
        <f>($G$92*C92)/$H$92</f>
        <v>83333.333333333328</v>
      </c>
      <c r="E92" s="1">
        <f>D92/3375</f>
        <v>24.691358024691358</v>
      </c>
      <c r="G92" s="3">
        <f>O5</f>
        <v>83333.333333333328</v>
      </c>
      <c r="H92">
        <f>C93</f>
        <v>9</v>
      </c>
    </row>
    <row r="93" spans="2:8" ht="15.6" x14ac:dyDescent="0.3">
      <c r="B93" s="60"/>
      <c r="C93" s="62">
        <f>C92</f>
        <v>9</v>
      </c>
    </row>
    <row r="94" spans="2:8" ht="15.6" x14ac:dyDescent="0.3">
      <c r="B94" s="60"/>
      <c r="C94" s="62"/>
    </row>
    <row r="95" spans="2:8" ht="15.6" x14ac:dyDescent="0.3">
      <c r="B95" s="60"/>
      <c r="C95" s="62"/>
    </row>
    <row r="96" spans="2:8" ht="15.6" x14ac:dyDescent="0.3">
      <c r="B96" s="60"/>
      <c r="C96" s="62"/>
    </row>
    <row r="97" spans="2:8" ht="15" thickBot="1" x14ac:dyDescent="0.35">
      <c r="C97" s="70" t="s">
        <v>357</v>
      </c>
      <c r="D97" s="70" t="s">
        <v>359</v>
      </c>
      <c r="E97" s="70" t="s">
        <v>360</v>
      </c>
      <c r="G97" s="64" t="s">
        <v>369</v>
      </c>
    </row>
    <row r="98" spans="2:8" ht="16.2" thickBot="1" x14ac:dyDescent="0.35">
      <c r="B98" s="4" t="s">
        <v>43</v>
      </c>
      <c r="C98" s="1">
        <v>17</v>
      </c>
      <c r="D98" s="1">
        <f>($G$98*C98)/$H$98</f>
        <v>16666.666666666668</v>
      </c>
      <c r="E98" s="1">
        <f>D98/55.85</f>
        <v>298.41838257236645</v>
      </c>
      <c r="G98" s="3">
        <f>O10</f>
        <v>16666.666666666668</v>
      </c>
      <c r="H98" s="3">
        <f>C99</f>
        <v>17</v>
      </c>
    </row>
    <row r="99" spans="2:8" x14ac:dyDescent="0.3">
      <c r="C99" s="3">
        <f>C98</f>
        <v>17</v>
      </c>
    </row>
    <row r="103" spans="2:8" ht="15" thickBot="1" x14ac:dyDescent="0.35">
      <c r="C103" s="70" t="s">
        <v>357</v>
      </c>
      <c r="D103" s="70" t="s">
        <v>359</v>
      </c>
      <c r="E103" s="70" t="s">
        <v>360</v>
      </c>
      <c r="G103" t="s">
        <v>370</v>
      </c>
    </row>
    <row r="104" spans="2:8" ht="16.2" thickBot="1" x14ac:dyDescent="0.35">
      <c r="B104" s="4" t="s">
        <v>112</v>
      </c>
      <c r="C104" s="7">
        <v>30</v>
      </c>
      <c r="D104" s="1">
        <f>($G$104*C104)/$H$104</f>
        <v>55555.555555555555</v>
      </c>
      <c r="E104" s="1">
        <f>D104/3000</f>
        <v>18.518518518518519</v>
      </c>
      <c r="G104" s="3">
        <f>O9</f>
        <v>83333.333333333328</v>
      </c>
      <c r="H104">
        <f>C106</f>
        <v>45</v>
      </c>
    </row>
    <row r="105" spans="2:8" ht="16.2" thickBot="1" x14ac:dyDescent="0.35">
      <c r="B105" s="2" t="s">
        <v>113</v>
      </c>
      <c r="C105" s="7">
        <v>15</v>
      </c>
      <c r="D105" s="1">
        <f>($G$104*C105)/$H$104</f>
        <v>27777.777777777777</v>
      </c>
      <c r="E105" s="1">
        <f>D105/1500</f>
        <v>18.518518518518519</v>
      </c>
    </row>
    <row r="106" spans="2:8" x14ac:dyDescent="0.3">
      <c r="C106">
        <f>C105+C104</f>
        <v>45</v>
      </c>
    </row>
    <row r="110" spans="2:8" ht="15" thickBot="1" x14ac:dyDescent="0.35">
      <c r="C110" s="70" t="s">
        <v>357</v>
      </c>
      <c r="D110" s="70" t="s">
        <v>359</v>
      </c>
      <c r="E110" s="70" t="s">
        <v>360</v>
      </c>
      <c r="G110" t="s">
        <v>292</v>
      </c>
    </row>
    <row r="111" spans="2:8" ht="16.2" thickBot="1" x14ac:dyDescent="0.35">
      <c r="B111" s="4" t="s">
        <v>94</v>
      </c>
      <c r="C111" s="7">
        <v>12</v>
      </c>
      <c r="D111" s="1">
        <f>($G$111*C111)/$H$111</f>
        <v>111.06145251396649</v>
      </c>
      <c r="E111" s="1">
        <f>D111/735</f>
        <v>0.15110401702580475</v>
      </c>
      <c r="G111" s="3">
        <f>O16</f>
        <v>1656.6666666666667</v>
      </c>
      <c r="H111">
        <f>C124</f>
        <v>179</v>
      </c>
    </row>
    <row r="112" spans="2:8" ht="31.8" thickBot="1" x14ac:dyDescent="0.35">
      <c r="B112" s="4" t="s">
        <v>556</v>
      </c>
      <c r="C112" s="7">
        <v>42</v>
      </c>
      <c r="D112" s="1">
        <f t="shared" ref="D112:D123" si="22">($G$111*C112)/$H$111</f>
        <v>388.71508379888269</v>
      </c>
      <c r="E112" s="1">
        <f>D112/2688</f>
        <v>0.14461126629422719</v>
      </c>
    </row>
    <row r="113" spans="2:8" ht="16.2" thickBot="1" x14ac:dyDescent="0.35">
      <c r="B113" s="4" t="s">
        <v>557</v>
      </c>
      <c r="C113" s="7">
        <v>2</v>
      </c>
      <c r="D113" s="1">
        <f t="shared" si="22"/>
        <v>18.51024208566108</v>
      </c>
      <c r="E113" s="1">
        <f>D113/80</f>
        <v>0.23137802607076349</v>
      </c>
    </row>
    <row r="114" spans="2:8" ht="16.2" thickBot="1" x14ac:dyDescent="0.35">
      <c r="B114" s="4" t="s">
        <v>558</v>
      </c>
      <c r="C114" s="7">
        <v>8</v>
      </c>
      <c r="D114" s="1">
        <f t="shared" si="22"/>
        <v>74.040968342644319</v>
      </c>
      <c r="E114" s="1">
        <f>D114/179</f>
        <v>0.41363669465164427</v>
      </c>
    </row>
    <row r="115" spans="2:8" ht="31.8" thickBot="1" x14ac:dyDescent="0.35">
      <c r="B115" s="4" t="s">
        <v>559</v>
      </c>
      <c r="C115" s="7">
        <v>4</v>
      </c>
      <c r="D115" s="1">
        <f t="shared" si="22"/>
        <v>37.02048417132216</v>
      </c>
      <c r="E115" s="1">
        <f>D115/107</f>
        <v>0.34598583337684263</v>
      </c>
    </row>
    <row r="116" spans="2:8" ht="31.8" thickBot="1" x14ac:dyDescent="0.35">
      <c r="B116" s="4" t="s">
        <v>560</v>
      </c>
      <c r="C116" s="7">
        <v>20</v>
      </c>
      <c r="D116" s="1">
        <f t="shared" si="22"/>
        <v>185.10242085661082</v>
      </c>
      <c r="E116" s="1">
        <f>D116/786</f>
        <v>0.23549926317634964</v>
      </c>
    </row>
    <row r="117" spans="2:8" ht="16.2" thickBot="1" x14ac:dyDescent="0.35">
      <c r="B117" s="4" t="s">
        <v>561</v>
      </c>
      <c r="C117" s="7">
        <v>11</v>
      </c>
      <c r="D117" s="1">
        <f t="shared" si="22"/>
        <v>101.80633147113595</v>
      </c>
      <c r="E117" s="1">
        <f>D117/324</f>
        <v>0.3142170724417776</v>
      </c>
    </row>
    <row r="118" spans="2:8" ht="16.2" thickBot="1" x14ac:dyDescent="0.35">
      <c r="B118" s="4" t="s">
        <v>562</v>
      </c>
      <c r="C118" s="7">
        <v>8</v>
      </c>
      <c r="D118" s="1">
        <f t="shared" si="22"/>
        <v>74.040968342644319</v>
      </c>
      <c r="E118" s="1">
        <f>D118/151</f>
        <v>0.49033753869300872</v>
      </c>
    </row>
    <row r="119" spans="2:8" ht="16.2" thickBot="1" x14ac:dyDescent="0.35">
      <c r="B119" s="4" t="s">
        <v>95</v>
      </c>
      <c r="C119" s="7">
        <v>8</v>
      </c>
      <c r="D119" s="1">
        <f t="shared" si="22"/>
        <v>74.040968342644319</v>
      </c>
      <c r="E119" s="1">
        <f>D119/703</f>
        <v>0.10532143434231056</v>
      </c>
    </row>
    <row r="120" spans="2:8" ht="31.8" thickBot="1" x14ac:dyDescent="0.35">
      <c r="B120" s="4" t="s">
        <v>93</v>
      </c>
      <c r="C120" s="7">
        <v>4</v>
      </c>
      <c r="D120" s="1">
        <f t="shared" si="22"/>
        <v>37.02048417132216</v>
      </c>
      <c r="E120" s="1">
        <f>D120/32</f>
        <v>1.1568901303538175</v>
      </c>
    </row>
    <row r="121" spans="2:8" ht="16.2" thickBot="1" x14ac:dyDescent="0.35">
      <c r="B121" s="4" t="s">
        <v>96</v>
      </c>
      <c r="C121" s="7">
        <v>19</v>
      </c>
      <c r="D121" s="1">
        <f t="shared" si="22"/>
        <v>175.84729981378027</v>
      </c>
      <c r="E121" s="1">
        <f>D121/1836</f>
        <v>9.5777396412734347E-2</v>
      </c>
    </row>
    <row r="122" spans="2:8" ht="16.2" thickBot="1" x14ac:dyDescent="0.35">
      <c r="B122" s="4" t="s">
        <v>97</v>
      </c>
      <c r="C122" s="7">
        <v>16</v>
      </c>
      <c r="D122" s="1">
        <f t="shared" si="22"/>
        <v>148.08193668528864</v>
      </c>
      <c r="E122" s="1">
        <f>D122/649</f>
        <v>0.22816939396808728</v>
      </c>
    </row>
    <row r="123" spans="2:8" ht="16.2" thickBot="1" x14ac:dyDescent="0.35">
      <c r="B123" s="4" t="s">
        <v>49</v>
      </c>
      <c r="C123" s="7">
        <v>25</v>
      </c>
      <c r="D123" s="1">
        <f t="shared" si="22"/>
        <v>231.37802607076353</v>
      </c>
      <c r="E123" s="1">
        <f>D123/50000</f>
        <v>4.6275605214152705E-3</v>
      </c>
    </row>
    <row r="124" spans="2:8" x14ac:dyDescent="0.3">
      <c r="C124">
        <f>SUM(C111:C123)</f>
        <v>179</v>
      </c>
    </row>
    <row r="127" spans="2:8" x14ac:dyDescent="0.3">
      <c r="G127" t="s">
        <v>371</v>
      </c>
    </row>
    <row r="128" spans="2:8" ht="15" thickBot="1" x14ac:dyDescent="0.35">
      <c r="C128" s="70" t="s">
        <v>357</v>
      </c>
      <c r="D128" s="70" t="s">
        <v>359</v>
      </c>
      <c r="E128" s="70" t="s">
        <v>360</v>
      </c>
      <c r="G128" s="3">
        <f>O21</f>
        <v>375000</v>
      </c>
      <c r="H128" s="63">
        <f>C264</f>
        <v>1398.5</v>
      </c>
    </row>
    <row r="129" spans="2:11" ht="16.2" thickBot="1" x14ac:dyDescent="0.35">
      <c r="B129" s="4" t="s">
        <v>98</v>
      </c>
      <c r="C129" s="7">
        <v>12</v>
      </c>
      <c r="D129" s="1">
        <f>($G$128*C129)/$H$128</f>
        <v>3217.7332856632106</v>
      </c>
      <c r="E129" s="1">
        <f>D129/735</f>
        <v>4.3778684158683134</v>
      </c>
    </row>
    <row r="130" spans="2:11" ht="16.2" thickBot="1" x14ac:dyDescent="0.35">
      <c r="B130" s="4" t="s">
        <v>563</v>
      </c>
      <c r="C130" s="7">
        <v>2</v>
      </c>
      <c r="D130" s="1">
        <f t="shared" ref="D130:D194" si="23">($G$128*C130)/$H$128</f>
        <v>536.28888094386843</v>
      </c>
      <c r="E130" s="1">
        <f>D130/80</f>
        <v>6.7036110117983556</v>
      </c>
    </row>
    <row r="131" spans="2:11" ht="16.2" thickBot="1" x14ac:dyDescent="0.35">
      <c r="B131" s="4" t="s">
        <v>564</v>
      </c>
      <c r="C131" s="7">
        <v>8</v>
      </c>
      <c r="D131" s="1">
        <f t="shared" si="23"/>
        <v>2145.1555237754737</v>
      </c>
      <c r="E131" s="1">
        <f>D131/179</f>
        <v>11.984109071371362</v>
      </c>
    </row>
    <row r="132" spans="2:11" ht="16.2" thickBot="1" x14ac:dyDescent="0.35">
      <c r="B132" s="4" t="s">
        <v>565</v>
      </c>
      <c r="C132" s="7">
        <v>4</v>
      </c>
      <c r="D132" s="1">
        <f t="shared" si="23"/>
        <v>1072.5777618877369</v>
      </c>
      <c r="E132" s="1">
        <f>D132/107</f>
        <v>10.024091232595671</v>
      </c>
    </row>
    <row r="133" spans="2:11" ht="16.2" thickBot="1" x14ac:dyDescent="0.35">
      <c r="B133" s="4" t="s">
        <v>566</v>
      </c>
      <c r="C133" s="7">
        <v>11</v>
      </c>
      <c r="D133" s="1">
        <f t="shared" si="23"/>
        <v>2949.5888451912765</v>
      </c>
      <c r="E133" s="1">
        <f>D133/324</f>
        <v>9.1036692752817174</v>
      </c>
    </row>
    <row r="134" spans="2:11" ht="16.2" thickBot="1" x14ac:dyDescent="0.35">
      <c r="B134" s="4" t="s">
        <v>567</v>
      </c>
      <c r="C134" s="7">
        <v>8</v>
      </c>
      <c r="D134" s="1">
        <f t="shared" si="23"/>
        <v>2145.1555237754737</v>
      </c>
      <c r="E134" s="1">
        <f>D134/151</f>
        <v>14.206327972023004</v>
      </c>
    </row>
    <row r="135" spans="2:11" ht="16.2" thickBot="1" x14ac:dyDescent="0.35">
      <c r="B135" s="4" t="s">
        <v>104</v>
      </c>
      <c r="C135" s="7">
        <v>16</v>
      </c>
      <c r="D135" s="1">
        <f t="shared" si="23"/>
        <v>4290.3110475509475</v>
      </c>
      <c r="E135" s="1">
        <f>D135/649</f>
        <v>6.610648763560782</v>
      </c>
    </row>
    <row r="136" spans="2:11" ht="16.2" thickBot="1" x14ac:dyDescent="0.35">
      <c r="B136" s="4" t="s">
        <v>105</v>
      </c>
      <c r="C136" s="7">
        <v>8</v>
      </c>
      <c r="D136" s="1">
        <f t="shared" si="23"/>
        <v>2145.1555237754737</v>
      </c>
      <c r="E136" s="1">
        <f>D136/703</f>
        <v>3.051430332539792</v>
      </c>
    </row>
    <row r="137" spans="2:11" ht="16.2" thickBot="1" x14ac:dyDescent="0.35">
      <c r="B137" s="4" t="s">
        <v>568</v>
      </c>
      <c r="C137" s="7">
        <v>42</v>
      </c>
      <c r="D137" s="1">
        <f t="shared" si="23"/>
        <v>11262.066499821238</v>
      </c>
      <c r="E137" s="1">
        <f>D137/2688</f>
        <v>4.1897568823739721</v>
      </c>
    </row>
    <row r="138" spans="2:11" ht="16.2" thickBot="1" x14ac:dyDescent="0.35">
      <c r="B138" s="4" t="s">
        <v>569</v>
      </c>
      <c r="C138" s="7">
        <v>20</v>
      </c>
      <c r="D138" s="1">
        <f t="shared" si="23"/>
        <v>5362.8888094386839</v>
      </c>
      <c r="E138" s="1">
        <f>D138/786</f>
        <v>6.8230137524665189</v>
      </c>
    </row>
    <row r="139" spans="2:11" ht="16.2" thickBot="1" x14ac:dyDescent="0.35">
      <c r="B139" s="4" t="s">
        <v>108</v>
      </c>
      <c r="C139" s="7">
        <v>4</v>
      </c>
      <c r="D139" s="1">
        <f t="shared" si="23"/>
        <v>1072.5777618877369</v>
      </c>
      <c r="E139" s="1">
        <f>D139/32</f>
        <v>33.518055058991777</v>
      </c>
    </row>
    <row r="140" spans="2:11" ht="16.2" thickBot="1" x14ac:dyDescent="0.35">
      <c r="B140" s="4" t="s">
        <v>109</v>
      </c>
      <c r="C140" s="7">
        <v>19</v>
      </c>
      <c r="D140" s="1">
        <f t="shared" si="23"/>
        <v>5094.7443689667498</v>
      </c>
      <c r="E140" s="1">
        <f>D140/1836</f>
        <v>2.7749152336420204</v>
      </c>
    </row>
    <row r="141" spans="2:11" ht="16.2" thickBot="1" x14ac:dyDescent="0.35">
      <c r="B141" s="4" t="s">
        <v>48</v>
      </c>
      <c r="C141" s="7">
        <v>13</v>
      </c>
      <c r="D141" s="1">
        <f t="shared" si="23"/>
        <v>3485.8777261351447</v>
      </c>
      <c r="E141" s="1">
        <f>D141/1236</f>
        <v>2.8202894224394375</v>
      </c>
      <c r="J141" s="60"/>
    </row>
    <row r="142" spans="2:11" ht="16.2" thickBot="1" x14ac:dyDescent="0.35">
      <c r="B142" s="4" t="s">
        <v>47</v>
      </c>
      <c r="C142" s="7">
        <v>14</v>
      </c>
      <c r="D142" s="1">
        <f t="shared" si="23"/>
        <v>3754.0221666070788</v>
      </c>
      <c r="E142" s="1">
        <f>D142/866</f>
        <v>4.3348985757587517</v>
      </c>
      <c r="J142" s="62"/>
      <c r="K142" s="6"/>
    </row>
    <row r="143" spans="2:11" ht="16.2" thickBot="1" x14ac:dyDescent="0.35">
      <c r="B143" s="4" t="s">
        <v>46</v>
      </c>
      <c r="C143" s="7">
        <v>13</v>
      </c>
      <c r="D143" s="1">
        <f t="shared" si="23"/>
        <v>3485.8777261351447</v>
      </c>
      <c r="E143" s="1">
        <f>D143/659</f>
        <v>5.2896475358651669</v>
      </c>
      <c r="J143" s="62"/>
    </row>
    <row r="144" spans="2:11" ht="16.2" thickBot="1" x14ac:dyDescent="0.35">
      <c r="B144" s="4" t="s">
        <v>45</v>
      </c>
      <c r="C144" s="7">
        <v>15</v>
      </c>
      <c r="D144" s="1">
        <f t="shared" si="23"/>
        <v>4022.1666070790134</v>
      </c>
      <c r="E144" s="1">
        <f>D144/2452</f>
        <v>1.6403615852687656</v>
      </c>
      <c r="J144" s="62"/>
    </row>
    <row r="145" spans="2:11" ht="16.2" thickBot="1" x14ac:dyDescent="0.35">
      <c r="B145" s="4" t="s">
        <v>44</v>
      </c>
      <c r="C145" s="7">
        <v>10</v>
      </c>
      <c r="D145" s="1">
        <f t="shared" si="23"/>
        <v>2681.4444047193419</v>
      </c>
      <c r="E145" s="1">
        <f>D145/159</f>
        <v>16.864430218360642</v>
      </c>
      <c r="J145" s="62"/>
      <c r="K145" s="59"/>
    </row>
    <row r="146" spans="2:11" ht="16.2" thickBot="1" x14ac:dyDescent="0.35">
      <c r="B146" s="4" t="s">
        <v>110</v>
      </c>
      <c r="C146" s="7">
        <v>5</v>
      </c>
      <c r="D146" s="1">
        <f t="shared" si="23"/>
        <v>1340.722202359671</v>
      </c>
      <c r="E146" s="1">
        <f>D146/182</f>
        <v>7.3666055074707195</v>
      </c>
      <c r="J146" s="62"/>
    </row>
    <row r="147" spans="2:11" ht="16.2" thickBot="1" x14ac:dyDescent="0.35">
      <c r="B147" s="4" t="s">
        <v>111</v>
      </c>
      <c r="C147" s="7">
        <v>4</v>
      </c>
      <c r="D147" s="1">
        <f t="shared" si="23"/>
        <v>1072.5777618877369</v>
      </c>
      <c r="E147" s="1">
        <f>D147/174</f>
        <v>6.1642400108490625</v>
      </c>
    </row>
    <row r="148" spans="2:11" ht="16.2" thickBot="1" x14ac:dyDescent="0.35">
      <c r="B148" s="4" t="s">
        <v>43</v>
      </c>
      <c r="C148" s="7">
        <v>17</v>
      </c>
      <c r="D148" s="1">
        <f t="shared" si="23"/>
        <v>4558.4554880228816</v>
      </c>
      <c r="E148" s="1">
        <f>D148/55.85</f>
        <v>81.619614825834944</v>
      </c>
    </row>
    <row r="149" spans="2:11" ht="16.2" thickBot="1" x14ac:dyDescent="0.35">
      <c r="B149" s="4" t="s">
        <v>112</v>
      </c>
      <c r="C149" s="7">
        <v>30</v>
      </c>
      <c r="D149" s="1">
        <f t="shared" si="23"/>
        <v>8044.3332141580267</v>
      </c>
      <c r="E149" s="1">
        <f>D149/3000</f>
        <v>2.6814444047193424</v>
      </c>
    </row>
    <row r="150" spans="2:11" ht="16.2" thickBot="1" x14ac:dyDescent="0.35">
      <c r="B150" s="4" t="s">
        <v>113</v>
      </c>
      <c r="C150" s="7">
        <v>15</v>
      </c>
      <c r="D150" s="1">
        <f t="shared" si="23"/>
        <v>4022.1666070790134</v>
      </c>
      <c r="E150" s="1">
        <f>D150/1500</f>
        <v>2.6814444047193424</v>
      </c>
    </row>
    <row r="151" spans="2:11" ht="16.2" thickBot="1" x14ac:dyDescent="0.35">
      <c r="B151" s="4" t="s">
        <v>656</v>
      </c>
      <c r="C151" s="7">
        <v>29</v>
      </c>
      <c r="D151" s="1">
        <f t="shared" si="23"/>
        <v>7776.1887736860926</v>
      </c>
      <c r="E151" s="1">
        <f>D151/4125</f>
        <v>1.8851366724087497</v>
      </c>
    </row>
    <row r="152" spans="2:11" ht="16.2" thickBot="1" x14ac:dyDescent="0.35">
      <c r="B152" s="4" t="s">
        <v>657</v>
      </c>
      <c r="C152" s="7">
        <v>23</v>
      </c>
      <c r="D152" s="1">
        <f t="shared" si="23"/>
        <v>6167.3221308544871</v>
      </c>
      <c r="E152" s="1">
        <f>D152/2184</f>
        <v>2.8238654445304427</v>
      </c>
    </row>
    <row r="153" spans="2:11" ht="16.2" thickBot="1" x14ac:dyDescent="0.35">
      <c r="B153" s="4" t="s">
        <v>706</v>
      </c>
      <c r="C153" s="7">
        <v>25</v>
      </c>
      <c r="D153" s="1">
        <f t="shared" si="23"/>
        <v>6703.6110117983553</v>
      </c>
      <c r="E153" s="1">
        <f>D153/2480</f>
        <v>2.7030689563703048</v>
      </c>
    </row>
    <row r="154" spans="2:11" ht="16.2" thickBot="1" x14ac:dyDescent="0.35">
      <c r="B154" s="4" t="s">
        <v>658</v>
      </c>
      <c r="C154" s="7">
        <v>24</v>
      </c>
      <c r="D154" s="1">
        <f t="shared" si="23"/>
        <v>6435.4665713264212</v>
      </c>
      <c r="E154" s="1">
        <f>D154/1370</f>
        <v>4.6974208549827896</v>
      </c>
    </row>
    <row r="155" spans="2:11" ht="16.2" thickBot="1" x14ac:dyDescent="0.35">
      <c r="B155" s="4" t="s">
        <v>705</v>
      </c>
      <c r="C155" s="7">
        <v>24</v>
      </c>
      <c r="D155" s="1">
        <f t="shared" si="23"/>
        <v>6435.4665713264212</v>
      </c>
      <c r="E155" s="1">
        <f>D155/1518</f>
        <v>4.2394377940226757</v>
      </c>
    </row>
    <row r="156" spans="2:11" ht="16.2" thickBot="1" x14ac:dyDescent="0.35">
      <c r="B156" s="4" t="s">
        <v>659</v>
      </c>
      <c r="C156" s="7">
        <v>13</v>
      </c>
      <c r="D156" s="1">
        <f t="shared" si="23"/>
        <v>3485.8777261351447</v>
      </c>
      <c r="E156" s="1">
        <f>D156/290</f>
        <v>12.020268021155671</v>
      </c>
    </row>
    <row r="157" spans="2:11" ht="16.2" thickBot="1" x14ac:dyDescent="0.35">
      <c r="B157" s="4" t="s">
        <v>660</v>
      </c>
      <c r="C157" s="7">
        <v>28</v>
      </c>
      <c r="D157" s="1">
        <f t="shared" si="23"/>
        <v>7508.0443332141576</v>
      </c>
      <c r="E157" s="1">
        <f>D157/349</f>
        <v>21.513021012074951</v>
      </c>
    </row>
    <row r="158" spans="2:11" ht="16.2" thickBot="1" x14ac:dyDescent="0.35">
      <c r="B158" s="4" t="s">
        <v>704</v>
      </c>
      <c r="C158" s="7">
        <v>0.5</v>
      </c>
      <c r="D158" s="1">
        <f t="shared" si="23"/>
        <v>134.07222023596711</v>
      </c>
      <c r="E158" s="1">
        <f>D158/6</f>
        <v>22.34537003932785</v>
      </c>
    </row>
    <row r="159" spans="2:11" ht="16.2" thickBot="1" x14ac:dyDescent="0.35">
      <c r="B159" s="4" t="s">
        <v>35</v>
      </c>
      <c r="C159" s="7">
        <v>6</v>
      </c>
      <c r="D159" s="1">
        <f t="shared" si="23"/>
        <v>1608.8666428316053</v>
      </c>
      <c r="E159" s="1">
        <f>D159/69</f>
        <v>23.316907867124716</v>
      </c>
    </row>
    <row r="160" spans="2:11" ht="16.2" thickBot="1" x14ac:dyDescent="0.35">
      <c r="B160" s="4" t="s">
        <v>661</v>
      </c>
      <c r="C160" s="7">
        <v>7</v>
      </c>
      <c r="D160" s="1">
        <f t="shared" si="23"/>
        <v>1877.0110833035394</v>
      </c>
      <c r="E160" s="1">
        <f>D160/998</f>
        <v>1.8807726285606607</v>
      </c>
    </row>
    <row r="161" spans="2:5" ht="16.2" thickBot="1" x14ac:dyDescent="0.35">
      <c r="B161" s="4" t="s">
        <v>662</v>
      </c>
      <c r="C161" s="7">
        <v>7</v>
      </c>
      <c r="D161" s="1">
        <f t="shared" si="23"/>
        <v>1877.0110833035394</v>
      </c>
      <c r="E161" s="1">
        <f>D161/635</f>
        <v>2.9559229658323454</v>
      </c>
    </row>
    <row r="162" spans="2:5" ht="16.2" thickBot="1" x14ac:dyDescent="0.35">
      <c r="B162" s="4" t="s">
        <v>703</v>
      </c>
      <c r="C162" s="7">
        <v>4</v>
      </c>
      <c r="D162" s="1">
        <f t="shared" si="23"/>
        <v>1072.5777618877369</v>
      </c>
      <c r="E162" s="1">
        <f>D162/396</f>
        <v>2.7085297017367091</v>
      </c>
    </row>
    <row r="163" spans="2:5" ht="16.2" thickBot="1" x14ac:dyDescent="0.35">
      <c r="B163" s="4" t="s">
        <v>707</v>
      </c>
      <c r="C163" s="7">
        <v>6</v>
      </c>
      <c r="D163" s="1">
        <f t="shared" si="23"/>
        <v>1608.8666428316053</v>
      </c>
      <c r="E163" s="1">
        <f>D163/346</f>
        <v>4.6499035919988589</v>
      </c>
    </row>
    <row r="164" spans="2:5" ht="16.2" thickBot="1" x14ac:dyDescent="0.35">
      <c r="B164" s="4" t="s">
        <v>663</v>
      </c>
      <c r="C164" s="7">
        <v>12</v>
      </c>
      <c r="D164" s="1">
        <f t="shared" si="23"/>
        <v>3217.7332856632106</v>
      </c>
      <c r="E164" s="1">
        <f>D164/711</f>
        <v>4.5256445649271599</v>
      </c>
    </row>
    <row r="165" spans="2:5" ht="16.2" thickBot="1" x14ac:dyDescent="0.35">
      <c r="B165" s="4" t="s">
        <v>664</v>
      </c>
      <c r="C165" s="7">
        <v>10</v>
      </c>
      <c r="D165" s="1">
        <f t="shared" si="23"/>
        <v>2681.4444047193419</v>
      </c>
      <c r="E165" s="1">
        <f>D165/226</f>
        <v>11.864798250970539</v>
      </c>
    </row>
    <row r="166" spans="2:5" ht="31.8" thickBot="1" x14ac:dyDescent="0.35">
      <c r="B166" s="4" t="s">
        <v>665</v>
      </c>
      <c r="C166" s="7">
        <v>2</v>
      </c>
      <c r="D166" s="1">
        <f t="shared" si="23"/>
        <v>536.28888094386843</v>
      </c>
      <c r="E166" s="1">
        <f>D166/80</f>
        <v>6.7036110117983556</v>
      </c>
    </row>
    <row r="167" spans="2:5" ht="31.8" thickBot="1" x14ac:dyDescent="0.35">
      <c r="B167" s="4" t="s">
        <v>708</v>
      </c>
      <c r="C167" s="7">
        <v>10</v>
      </c>
      <c r="D167" s="1">
        <f t="shared" si="23"/>
        <v>2681.4444047193419</v>
      </c>
      <c r="E167" s="1">
        <f>D167/308</f>
        <v>8.70598832701085</v>
      </c>
    </row>
    <row r="168" spans="2:5" ht="31.8" thickBot="1" x14ac:dyDescent="0.35">
      <c r="B168" s="4" t="s">
        <v>666</v>
      </c>
      <c r="C168" s="7">
        <v>2</v>
      </c>
      <c r="D168" s="1">
        <f t="shared" si="23"/>
        <v>536.28888094386843</v>
      </c>
      <c r="E168" s="1">
        <f>D168/48</f>
        <v>11.172685019663925</v>
      </c>
    </row>
    <row r="169" spans="2:5" ht="31.8" thickBot="1" x14ac:dyDescent="0.35">
      <c r="B169" s="4" t="s">
        <v>667</v>
      </c>
      <c r="C169" s="7">
        <v>4</v>
      </c>
      <c r="D169" s="1">
        <f t="shared" si="23"/>
        <v>1072.5777618877369</v>
      </c>
      <c r="E169" s="1">
        <f>D169/107</f>
        <v>10.024091232595671</v>
      </c>
    </row>
    <row r="170" spans="2:5" ht="31.8" thickBot="1" x14ac:dyDescent="0.35">
      <c r="B170" s="4" t="s">
        <v>709</v>
      </c>
      <c r="C170" s="7">
        <v>5</v>
      </c>
      <c r="D170" s="1">
        <f t="shared" si="23"/>
        <v>1340.722202359671</v>
      </c>
      <c r="E170" s="1">
        <f>D170/101</f>
        <v>13.274477251085852</v>
      </c>
    </row>
    <row r="171" spans="2:5" ht="31.8" thickBot="1" x14ac:dyDescent="0.35">
      <c r="B171" s="4" t="s">
        <v>668</v>
      </c>
      <c r="C171" s="7">
        <v>14</v>
      </c>
      <c r="D171" s="1">
        <f t="shared" si="23"/>
        <v>3754.0221666070788</v>
      </c>
      <c r="E171" s="1">
        <f>D171/449</f>
        <v>8.3608511505725591</v>
      </c>
    </row>
    <row r="172" spans="2:5" ht="16.2" thickBot="1" x14ac:dyDescent="0.35">
      <c r="B172" s="4" t="s">
        <v>669</v>
      </c>
      <c r="C172" s="7">
        <v>29</v>
      </c>
      <c r="D172" s="1">
        <f t="shared" si="23"/>
        <v>7776.1887736860926</v>
      </c>
      <c r="E172" s="1">
        <f>D172/4125</f>
        <v>1.8851366724087497</v>
      </c>
    </row>
    <row r="173" spans="2:5" ht="16.2" thickBot="1" x14ac:dyDescent="0.35">
      <c r="B173" s="4" t="s">
        <v>670</v>
      </c>
      <c r="C173" s="7">
        <v>11</v>
      </c>
      <c r="D173" s="1">
        <f t="shared" si="23"/>
        <v>2949.5888451912765</v>
      </c>
      <c r="E173" s="1">
        <f>D173/1093</f>
        <v>2.6986174246946719</v>
      </c>
    </row>
    <row r="174" spans="2:5" ht="16.2" thickBot="1" x14ac:dyDescent="0.35">
      <c r="B174" s="4" t="s">
        <v>671</v>
      </c>
      <c r="C174" s="7">
        <v>12</v>
      </c>
      <c r="D174" s="1">
        <f t="shared" si="23"/>
        <v>3217.7332856632106</v>
      </c>
      <c r="E174" s="1">
        <f>D174/1091</f>
        <v>2.9493430666023928</v>
      </c>
    </row>
    <row r="175" spans="2:5" ht="16.2" thickBot="1" x14ac:dyDescent="0.35">
      <c r="B175" s="4" t="s">
        <v>710</v>
      </c>
      <c r="C175" s="7">
        <v>15</v>
      </c>
      <c r="D175" s="1">
        <f t="shared" si="23"/>
        <v>4022.1666070790134</v>
      </c>
      <c r="E175" s="1">
        <f>D175/1492</f>
        <v>2.6958221227071135</v>
      </c>
    </row>
    <row r="176" spans="2:5" ht="16.2" thickBot="1" x14ac:dyDescent="0.35">
      <c r="B176" s="4" t="s">
        <v>711</v>
      </c>
      <c r="C176" s="7">
        <v>10</v>
      </c>
      <c r="D176" s="1">
        <f t="shared" si="23"/>
        <v>2681.4444047193419</v>
      </c>
      <c r="E176" s="1">
        <f>D176/988</f>
        <v>2.7140125553839494</v>
      </c>
    </row>
    <row r="177" spans="2:5" ht="16.2" thickBot="1" x14ac:dyDescent="0.35">
      <c r="B177" s="4" t="s">
        <v>672</v>
      </c>
      <c r="C177" s="7">
        <v>13</v>
      </c>
      <c r="D177" s="1">
        <f t="shared" si="23"/>
        <v>3485.8777261351447</v>
      </c>
      <c r="E177" s="1">
        <f>D177/762</f>
        <v>4.574642685216725</v>
      </c>
    </row>
    <row r="178" spans="2:5" ht="16.2" thickBot="1" x14ac:dyDescent="0.35">
      <c r="B178" s="4" t="s">
        <v>673</v>
      </c>
      <c r="C178" s="7">
        <v>11</v>
      </c>
      <c r="D178" s="1">
        <f t="shared" si="23"/>
        <v>2949.5888451912765</v>
      </c>
      <c r="E178" s="1">
        <f>D178/608</f>
        <v>4.8512974427488098</v>
      </c>
    </row>
    <row r="179" spans="2:5" ht="16.2" thickBot="1" x14ac:dyDescent="0.35">
      <c r="B179" s="4" t="s">
        <v>712</v>
      </c>
      <c r="C179" s="7">
        <v>16</v>
      </c>
      <c r="D179" s="1">
        <f t="shared" si="23"/>
        <v>4290.3110475509475</v>
      </c>
      <c r="E179" s="1">
        <f>D179/987</f>
        <v>4.346819703699035</v>
      </c>
    </row>
    <row r="180" spans="2:5" ht="16.2" thickBot="1" x14ac:dyDescent="0.35">
      <c r="B180" s="4" t="s">
        <v>713</v>
      </c>
      <c r="C180" s="7">
        <v>9</v>
      </c>
      <c r="D180" s="1">
        <f t="shared" si="23"/>
        <v>2413.2999642474078</v>
      </c>
      <c r="E180" s="1">
        <f>D180/531</f>
        <v>4.5448210249480372</v>
      </c>
    </row>
    <row r="181" spans="2:5" ht="31.8" thickBot="1" x14ac:dyDescent="0.35">
      <c r="B181" s="4" t="s">
        <v>674</v>
      </c>
      <c r="C181" s="7">
        <v>3</v>
      </c>
      <c r="D181" s="1">
        <f t="shared" si="23"/>
        <v>804.43332141580265</v>
      </c>
      <c r="E181" s="1">
        <f>D181/50</f>
        <v>16.088666428316053</v>
      </c>
    </row>
    <row r="182" spans="2:5" ht="31.8" thickBot="1" x14ac:dyDescent="0.35">
      <c r="B182" s="4" t="s">
        <v>675</v>
      </c>
      <c r="C182" s="7">
        <v>10</v>
      </c>
      <c r="D182" s="1">
        <f t="shared" si="23"/>
        <v>2681.4444047193419</v>
      </c>
      <c r="E182" s="1">
        <f>D182/240</f>
        <v>11.172685019663925</v>
      </c>
    </row>
    <row r="183" spans="2:5" ht="16.2" thickBot="1" x14ac:dyDescent="0.35">
      <c r="B183" s="4" t="s">
        <v>676</v>
      </c>
      <c r="C183" s="7">
        <v>28</v>
      </c>
      <c r="D183" s="1">
        <f t="shared" si="23"/>
        <v>7508.0443332141576</v>
      </c>
      <c r="E183" s="1">
        <f>D183/349</f>
        <v>21.513021012074951</v>
      </c>
    </row>
    <row r="184" spans="2:5" ht="31.8" thickBot="1" x14ac:dyDescent="0.35">
      <c r="B184" s="4" t="s">
        <v>714</v>
      </c>
      <c r="C184" s="7">
        <v>0.5</v>
      </c>
      <c r="D184" s="1">
        <f t="shared" si="23"/>
        <v>134.07222023596711</v>
      </c>
      <c r="E184" s="1">
        <f>D184/6</f>
        <v>22.34537003932785</v>
      </c>
    </row>
    <row r="185" spans="2:5" ht="16.2" thickBot="1" x14ac:dyDescent="0.35">
      <c r="B185" s="4" t="s">
        <v>192</v>
      </c>
      <c r="C185" s="7">
        <v>6</v>
      </c>
      <c r="D185" s="1">
        <f t="shared" si="23"/>
        <v>1608.8666428316053</v>
      </c>
      <c r="E185" s="1">
        <f>D185/69</f>
        <v>23.316907867124716</v>
      </c>
    </row>
    <row r="186" spans="2:5" ht="16.2" thickBot="1" x14ac:dyDescent="0.35">
      <c r="B186" s="4" t="s">
        <v>677</v>
      </c>
      <c r="C186" s="7">
        <v>7</v>
      </c>
      <c r="D186" s="1">
        <f t="shared" si="23"/>
        <v>1877.0110833035394</v>
      </c>
      <c r="E186" s="1">
        <f>D186/998</f>
        <v>1.8807726285606607</v>
      </c>
    </row>
    <row r="187" spans="2:5" ht="16.2" thickBot="1" x14ac:dyDescent="0.35">
      <c r="B187" s="4" t="s">
        <v>678</v>
      </c>
      <c r="C187" s="7">
        <v>7</v>
      </c>
      <c r="D187" s="1">
        <f t="shared" si="23"/>
        <v>1877.0110833035394</v>
      </c>
      <c r="E187" s="1">
        <f>D187/635</f>
        <v>2.9559229658323454</v>
      </c>
    </row>
    <row r="188" spans="2:5" ht="16.2" thickBot="1" x14ac:dyDescent="0.35">
      <c r="B188" s="4" t="s">
        <v>715</v>
      </c>
      <c r="C188" s="7">
        <v>4</v>
      </c>
      <c r="D188" s="1">
        <f t="shared" si="23"/>
        <v>1072.5777618877369</v>
      </c>
      <c r="E188" s="1">
        <f>D188/396</f>
        <v>2.7085297017367091</v>
      </c>
    </row>
    <row r="189" spans="2:5" ht="16.2" thickBot="1" x14ac:dyDescent="0.35">
      <c r="B189" s="4" t="s">
        <v>679</v>
      </c>
      <c r="C189" s="7">
        <v>12</v>
      </c>
      <c r="D189" s="1">
        <f t="shared" si="23"/>
        <v>3217.7332856632106</v>
      </c>
      <c r="E189" s="1">
        <f>D189/711</f>
        <v>4.5256445649271599</v>
      </c>
    </row>
    <row r="190" spans="2:5" ht="16.2" thickBot="1" x14ac:dyDescent="0.35">
      <c r="B190" s="4" t="s">
        <v>716</v>
      </c>
      <c r="C190" s="7">
        <v>6</v>
      </c>
      <c r="D190" s="1">
        <f t="shared" si="23"/>
        <v>1608.8666428316053</v>
      </c>
      <c r="E190" s="1">
        <f>D190/346</f>
        <v>4.6499035919988589</v>
      </c>
    </row>
    <row r="191" spans="2:5" ht="16.2" thickBot="1" x14ac:dyDescent="0.35">
      <c r="B191" s="4" t="s">
        <v>680</v>
      </c>
      <c r="C191" s="7">
        <v>10</v>
      </c>
      <c r="D191" s="1">
        <f t="shared" si="23"/>
        <v>2681.4444047193419</v>
      </c>
      <c r="E191" s="1">
        <f>D191/226</f>
        <v>11.864798250970539</v>
      </c>
    </row>
    <row r="192" spans="2:5" ht="16.2" thickBot="1" x14ac:dyDescent="0.35">
      <c r="B192" s="4" t="s">
        <v>681</v>
      </c>
      <c r="C192" s="7">
        <v>0.5</v>
      </c>
      <c r="D192" s="1">
        <f t="shared" si="23"/>
        <v>134.07222023596711</v>
      </c>
      <c r="E192" s="1">
        <f>D192/16</f>
        <v>8.3795137647479443</v>
      </c>
    </row>
    <row r="193" spans="2:5" ht="16.2" thickBot="1" x14ac:dyDescent="0.35">
      <c r="B193" s="4" t="s">
        <v>717</v>
      </c>
      <c r="C193" s="7">
        <v>4</v>
      </c>
      <c r="D193" s="1">
        <f t="shared" si="23"/>
        <v>1072.5777618877369</v>
      </c>
      <c r="E193" s="1">
        <f>D193/96</f>
        <v>11.172685019663925</v>
      </c>
    </row>
    <row r="194" spans="2:5" ht="16.2" thickBot="1" x14ac:dyDescent="0.35">
      <c r="B194" s="4" t="s">
        <v>682</v>
      </c>
      <c r="C194" s="7">
        <v>5</v>
      </c>
      <c r="D194" s="1">
        <f t="shared" si="23"/>
        <v>1340.722202359671</v>
      </c>
      <c r="E194" s="1">
        <f>D194/131</f>
        <v>10.234520628699778</v>
      </c>
    </row>
    <row r="195" spans="2:5" ht="16.2" thickBot="1" x14ac:dyDescent="0.35">
      <c r="B195" s="4" t="s">
        <v>718</v>
      </c>
      <c r="C195" s="7">
        <v>2</v>
      </c>
      <c r="D195" s="1">
        <f t="shared" ref="D195:D197" si="24">($G$128*C195)/$H$128</f>
        <v>536.28888094386843</v>
      </c>
      <c r="E195" s="1">
        <f>D195/50</f>
        <v>10.725777618877368</v>
      </c>
    </row>
    <row r="196" spans="2:5" ht="31.8" thickBot="1" x14ac:dyDescent="0.35">
      <c r="B196" s="4" t="s">
        <v>193</v>
      </c>
      <c r="C196" s="7">
        <v>8</v>
      </c>
      <c r="D196" s="1">
        <f t="shared" si="24"/>
        <v>2145.1555237754737</v>
      </c>
      <c r="E196" s="1">
        <f>D196/733</f>
        <v>2.9265423243867308</v>
      </c>
    </row>
    <row r="197" spans="2:5" ht="31.8" thickBot="1" x14ac:dyDescent="0.35">
      <c r="B197" s="4" t="s">
        <v>194</v>
      </c>
      <c r="C197" s="7">
        <v>4</v>
      </c>
      <c r="D197" s="1">
        <f t="shared" si="24"/>
        <v>1072.5777618877369</v>
      </c>
      <c r="E197" s="1">
        <f>D197/32</f>
        <v>33.518055058991777</v>
      </c>
    </row>
    <row r="198" spans="2:5" ht="16.2" thickBot="1" x14ac:dyDescent="0.35">
      <c r="B198" s="4" t="s">
        <v>195</v>
      </c>
      <c r="C198" s="7">
        <v>7</v>
      </c>
      <c r="D198" s="1">
        <f t="shared" ref="D198:D263" si="25">($G$128*C198)/$H$128</f>
        <v>1877.0110833035394</v>
      </c>
      <c r="E198" s="1">
        <f>D198/266</f>
        <v>7.0564326439982681</v>
      </c>
    </row>
    <row r="199" spans="2:5" ht="16.2" thickBot="1" x14ac:dyDescent="0.35">
      <c r="B199" s="4" t="s">
        <v>196</v>
      </c>
      <c r="C199" s="7">
        <v>5</v>
      </c>
      <c r="D199" s="1">
        <f t="shared" si="25"/>
        <v>1340.722202359671</v>
      </c>
      <c r="E199" s="1">
        <f>D199/469</f>
        <v>2.8586827342423686</v>
      </c>
    </row>
    <row r="200" spans="2:5" ht="16.2" thickBot="1" x14ac:dyDescent="0.35">
      <c r="B200" s="4" t="s">
        <v>197</v>
      </c>
      <c r="C200" s="7">
        <v>5</v>
      </c>
      <c r="D200" s="1">
        <f t="shared" si="25"/>
        <v>1340.722202359671</v>
      </c>
      <c r="E200" s="1">
        <f>D200/182</f>
        <v>7.3666055074707195</v>
      </c>
    </row>
    <row r="201" spans="2:5" ht="16.2" thickBot="1" x14ac:dyDescent="0.35">
      <c r="B201" s="4" t="s">
        <v>198</v>
      </c>
      <c r="C201" s="7">
        <v>4</v>
      </c>
      <c r="D201" s="1">
        <f t="shared" si="25"/>
        <v>1072.5777618877369</v>
      </c>
      <c r="E201" s="1">
        <f>D201/174</f>
        <v>6.1642400108490625</v>
      </c>
    </row>
    <row r="202" spans="2:5" ht="16.2" thickBot="1" x14ac:dyDescent="0.35">
      <c r="B202" s="4" t="s">
        <v>199</v>
      </c>
      <c r="C202" s="7">
        <v>6</v>
      </c>
      <c r="D202" s="1">
        <f t="shared" si="25"/>
        <v>1608.8666428316053</v>
      </c>
      <c r="E202" s="1">
        <f>D202/324</f>
        <v>4.9656377865173003</v>
      </c>
    </row>
    <row r="203" spans="2:5" ht="16.2" thickBot="1" x14ac:dyDescent="0.35">
      <c r="B203" s="4" t="s">
        <v>200</v>
      </c>
      <c r="C203" s="7">
        <v>3</v>
      </c>
      <c r="D203" s="1">
        <f t="shared" si="25"/>
        <v>804.43332141580265</v>
      </c>
      <c r="E203" s="1">
        <f>D203/81</f>
        <v>9.9312755730346005</v>
      </c>
    </row>
    <row r="204" spans="2:5" ht="16.2" thickBot="1" x14ac:dyDescent="0.35">
      <c r="B204" s="4" t="s">
        <v>372</v>
      </c>
      <c r="C204" s="7">
        <v>11</v>
      </c>
      <c r="D204" s="1">
        <f t="shared" si="25"/>
        <v>2949.5888451912765</v>
      </c>
      <c r="E204" s="1">
        <f>D204/1431</f>
        <v>2.0612081377996341</v>
      </c>
    </row>
    <row r="205" spans="2:5" ht="16.2" thickBot="1" x14ac:dyDescent="0.35">
      <c r="B205" s="4" t="s">
        <v>201</v>
      </c>
      <c r="C205" s="7">
        <v>16</v>
      </c>
      <c r="D205" s="1">
        <f t="shared" si="25"/>
        <v>4290.3110475509475</v>
      </c>
      <c r="E205" s="1">
        <f>D205/649</f>
        <v>6.610648763560782</v>
      </c>
    </row>
    <row r="206" spans="2:5" ht="16.2" thickBot="1" x14ac:dyDescent="0.35">
      <c r="B206" s="4" t="s">
        <v>202</v>
      </c>
      <c r="C206" s="7">
        <v>13</v>
      </c>
      <c r="D206" s="1">
        <f t="shared" si="25"/>
        <v>3485.8777261351447</v>
      </c>
      <c r="E206" s="1">
        <f>D206/1236</f>
        <v>2.8202894224394375</v>
      </c>
    </row>
    <row r="207" spans="2:5" ht="16.2" thickBot="1" x14ac:dyDescent="0.35">
      <c r="B207" s="4" t="s">
        <v>203</v>
      </c>
      <c r="C207" s="7">
        <v>14</v>
      </c>
      <c r="D207" s="1">
        <f t="shared" si="25"/>
        <v>3754.0221666070788</v>
      </c>
      <c r="E207" s="1">
        <f>D207/866</f>
        <v>4.3348985757587517</v>
      </c>
    </row>
    <row r="208" spans="2:5" ht="16.2" thickBot="1" x14ac:dyDescent="0.35">
      <c r="B208" s="4" t="s">
        <v>204</v>
      </c>
      <c r="C208" s="7">
        <v>13</v>
      </c>
      <c r="D208" s="1">
        <f t="shared" si="25"/>
        <v>3485.8777261351447</v>
      </c>
      <c r="E208" s="1">
        <f>D208/659</f>
        <v>5.2896475358651669</v>
      </c>
    </row>
    <row r="209" spans="2:5" ht="16.2" thickBot="1" x14ac:dyDescent="0.35">
      <c r="B209" s="4" t="s">
        <v>205</v>
      </c>
      <c r="C209" s="7">
        <v>15</v>
      </c>
      <c r="D209" s="1">
        <f t="shared" si="25"/>
        <v>4022.1666070790134</v>
      </c>
      <c r="E209" s="1">
        <f>D209/2452</f>
        <v>1.6403615852687656</v>
      </c>
    </row>
    <row r="210" spans="2:5" ht="16.2" thickBot="1" x14ac:dyDescent="0.35">
      <c r="B210" s="4" t="s">
        <v>206</v>
      </c>
      <c r="C210" s="7">
        <v>10</v>
      </c>
      <c r="D210" s="1">
        <f t="shared" si="25"/>
        <v>2681.4444047193419</v>
      </c>
      <c r="E210" s="1">
        <f>D210/159</f>
        <v>16.864430218360642</v>
      </c>
    </row>
    <row r="211" spans="2:5" ht="16.2" thickBot="1" x14ac:dyDescent="0.35">
      <c r="B211" s="4" t="s">
        <v>207</v>
      </c>
      <c r="C211" s="7">
        <v>14</v>
      </c>
      <c r="D211" s="1">
        <f t="shared" si="25"/>
        <v>3754.0221666070788</v>
      </c>
      <c r="E211" s="1">
        <f>D211/990</f>
        <v>3.7919415824313929</v>
      </c>
    </row>
    <row r="212" spans="2:5" ht="16.2" thickBot="1" x14ac:dyDescent="0.35">
      <c r="B212" s="4" t="s">
        <v>208</v>
      </c>
      <c r="C212" s="7">
        <v>12</v>
      </c>
      <c r="D212" s="1">
        <f t="shared" si="25"/>
        <v>3217.7332856632106</v>
      </c>
      <c r="E212" s="1">
        <f>D212/261</f>
        <v>12.328480021698125</v>
      </c>
    </row>
    <row r="213" spans="2:5" ht="16.2" thickBot="1" x14ac:dyDescent="0.35">
      <c r="B213" s="4" t="s">
        <v>209</v>
      </c>
      <c r="C213" s="7">
        <v>6</v>
      </c>
      <c r="D213" s="1">
        <f t="shared" si="25"/>
        <v>1608.8666428316053</v>
      </c>
      <c r="E213" s="1">
        <f>D213/251</f>
        <v>6.4098272622773118</v>
      </c>
    </row>
    <row r="214" spans="2:5" ht="16.2" thickBot="1" x14ac:dyDescent="0.35">
      <c r="B214" s="4" t="s">
        <v>210</v>
      </c>
      <c r="C214" s="7">
        <v>7</v>
      </c>
      <c r="D214" s="1">
        <f t="shared" si="25"/>
        <v>1877.0110833035394</v>
      </c>
      <c r="E214" s="1">
        <f>D214/322</f>
        <v>5.829226966781178</v>
      </c>
    </row>
    <row r="215" spans="2:5" ht="16.2" thickBot="1" x14ac:dyDescent="0.35">
      <c r="B215" s="2" t="s">
        <v>683</v>
      </c>
      <c r="C215" s="7">
        <v>2</v>
      </c>
      <c r="D215" s="1">
        <f t="shared" si="25"/>
        <v>536.28888094386843</v>
      </c>
      <c r="E215" s="1">
        <f>D215/80</f>
        <v>6.7036110117983556</v>
      </c>
    </row>
    <row r="216" spans="2:5" ht="16.2" thickBot="1" x14ac:dyDescent="0.35">
      <c r="B216" s="2" t="s">
        <v>719</v>
      </c>
      <c r="C216" s="7">
        <v>10</v>
      </c>
      <c r="D216" s="1">
        <f t="shared" si="25"/>
        <v>2681.4444047193419</v>
      </c>
      <c r="E216" s="1">
        <f>D216/308</f>
        <v>8.70598832701085</v>
      </c>
    </row>
    <row r="217" spans="2:5" ht="16.2" thickBot="1" x14ac:dyDescent="0.35">
      <c r="B217" s="2" t="s">
        <v>684</v>
      </c>
      <c r="C217" s="7">
        <v>2</v>
      </c>
      <c r="D217" s="1">
        <f t="shared" si="25"/>
        <v>536.28888094386843</v>
      </c>
      <c r="E217" s="1">
        <f>D217/48</f>
        <v>11.172685019663925</v>
      </c>
    </row>
    <row r="218" spans="2:5" ht="16.2" thickBot="1" x14ac:dyDescent="0.35">
      <c r="B218" s="2" t="s">
        <v>685</v>
      </c>
      <c r="C218" s="7">
        <v>4</v>
      </c>
      <c r="D218" s="1">
        <f t="shared" si="25"/>
        <v>1072.5777618877369</v>
      </c>
      <c r="E218" s="1">
        <f>D218/107</f>
        <v>10.024091232595671</v>
      </c>
    </row>
    <row r="219" spans="2:5" ht="16.2" thickBot="1" x14ac:dyDescent="0.35">
      <c r="B219" s="2" t="s">
        <v>720</v>
      </c>
      <c r="C219" s="7">
        <v>5</v>
      </c>
      <c r="D219" s="1">
        <f t="shared" si="25"/>
        <v>1340.722202359671</v>
      </c>
      <c r="E219" s="1">
        <f>D219/101</f>
        <v>13.274477251085852</v>
      </c>
    </row>
    <row r="220" spans="2:5" ht="16.2" thickBot="1" x14ac:dyDescent="0.35">
      <c r="B220" s="2" t="s">
        <v>686</v>
      </c>
      <c r="C220" s="7">
        <v>14</v>
      </c>
      <c r="D220" s="1">
        <f t="shared" si="25"/>
        <v>3754.0221666070788</v>
      </c>
      <c r="E220" s="1">
        <f>D220/449</f>
        <v>8.3608511505725591</v>
      </c>
    </row>
    <row r="221" spans="2:5" ht="16.2" thickBot="1" x14ac:dyDescent="0.35">
      <c r="B221" s="2" t="s">
        <v>687</v>
      </c>
      <c r="C221" s="7">
        <v>29</v>
      </c>
      <c r="D221" s="1">
        <f t="shared" si="25"/>
        <v>7776.1887736860926</v>
      </c>
      <c r="E221" s="1">
        <f>D221/4125</f>
        <v>1.8851366724087497</v>
      </c>
    </row>
    <row r="222" spans="2:5" ht="16.2" thickBot="1" x14ac:dyDescent="0.35">
      <c r="B222" s="2" t="s">
        <v>688</v>
      </c>
      <c r="C222" s="7">
        <v>11</v>
      </c>
      <c r="D222" s="1">
        <f t="shared" si="25"/>
        <v>2949.5888451912765</v>
      </c>
      <c r="E222" s="1">
        <f>D222/1093</f>
        <v>2.6986174246946719</v>
      </c>
    </row>
    <row r="223" spans="2:5" ht="16.2" thickBot="1" x14ac:dyDescent="0.35">
      <c r="B223" s="2" t="s">
        <v>689</v>
      </c>
      <c r="C223" s="7">
        <v>12</v>
      </c>
      <c r="D223" s="1">
        <f t="shared" si="25"/>
        <v>3217.7332856632106</v>
      </c>
      <c r="E223" s="1">
        <f>D223/1091</f>
        <v>2.9493430666023928</v>
      </c>
    </row>
    <row r="224" spans="2:5" ht="16.2" thickBot="1" x14ac:dyDescent="0.35">
      <c r="B224" s="2" t="s">
        <v>721</v>
      </c>
      <c r="C224" s="7">
        <v>15</v>
      </c>
      <c r="D224" s="1">
        <f t="shared" si="25"/>
        <v>4022.1666070790134</v>
      </c>
      <c r="E224" s="1">
        <f>D224/1492</f>
        <v>2.6958221227071135</v>
      </c>
    </row>
    <row r="225" spans="2:5" ht="16.2" thickBot="1" x14ac:dyDescent="0.35">
      <c r="B225" s="2" t="s">
        <v>722</v>
      </c>
      <c r="C225" s="7">
        <v>10</v>
      </c>
      <c r="D225" s="1">
        <f t="shared" si="25"/>
        <v>2681.4444047193419</v>
      </c>
      <c r="E225" s="1">
        <f>D225/988</f>
        <v>2.7140125553839494</v>
      </c>
    </row>
    <row r="226" spans="2:5" ht="16.2" thickBot="1" x14ac:dyDescent="0.35">
      <c r="B226" s="2" t="s">
        <v>690</v>
      </c>
      <c r="C226" s="7">
        <v>13</v>
      </c>
      <c r="D226" s="1">
        <f t="shared" si="25"/>
        <v>3485.8777261351447</v>
      </c>
      <c r="E226" s="1">
        <f>D226/762</f>
        <v>4.574642685216725</v>
      </c>
    </row>
    <row r="227" spans="2:5" ht="16.2" thickBot="1" x14ac:dyDescent="0.35">
      <c r="B227" s="2" t="s">
        <v>691</v>
      </c>
      <c r="C227" s="7">
        <v>11</v>
      </c>
      <c r="D227" s="1">
        <f t="shared" si="25"/>
        <v>2949.5888451912765</v>
      </c>
      <c r="E227" s="1">
        <f>D227/608</f>
        <v>4.8512974427488098</v>
      </c>
    </row>
    <row r="228" spans="2:5" ht="16.2" thickBot="1" x14ac:dyDescent="0.35">
      <c r="B228" s="2" t="s">
        <v>723</v>
      </c>
      <c r="C228" s="7">
        <v>16</v>
      </c>
      <c r="D228" s="1">
        <f t="shared" si="25"/>
        <v>4290.3110475509475</v>
      </c>
      <c r="E228" s="1">
        <f>D228/987</f>
        <v>4.346819703699035</v>
      </c>
    </row>
    <row r="229" spans="2:5" ht="16.2" thickBot="1" x14ac:dyDescent="0.35">
      <c r="B229" s="2" t="s">
        <v>724</v>
      </c>
      <c r="C229" s="7">
        <v>9</v>
      </c>
      <c r="D229" s="1">
        <f t="shared" si="25"/>
        <v>2413.2999642474078</v>
      </c>
      <c r="E229" s="1">
        <f>D229/531</f>
        <v>4.5448210249480372</v>
      </c>
    </row>
    <row r="230" spans="2:5" ht="16.2" thickBot="1" x14ac:dyDescent="0.35">
      <c r="B230" s="2" t="s">
        <v>692</v>
      </c>
      <c r="C230" s="7">
        <v>3</v>
      </c>
      <c r="D230" s="1">
        <f t="shared" si="25"/>
        <v>804.43332141580265</v>
      </c>
      <c r="E230" s="1">
        <f>D230/50</f>
        <v>16.088666428316053</v>
      </c>
    </row>
    <row r="231" spans="2:5" ht="16.2" thickBot="1" x14ac:dyDescent="0.35">
      <c r="B231" s="2" t="s">
        <v>693</v>
      </c>
      <c r="C231" s="7">
        <v>10</v>
      </c>
      <c r="D231" s="1">
        <f t="shared" si="25"/>
        <v>2681.4444047193419</v>
      </c>
      <c r="E231" s="1">
        <f>D231/240</f>
        <v>11.172685019663925</v>
      </c>
    </row>
    <row r="232" spans="2:5" ht="16.2" thickBot="1" x14ac:dyDescent="0.35">
      <c r="B232" s="2" t="s">
        <v>694</v>
      </c>
      <c r="C232" s="7">
        <v>28</v>
      </c>
      <c r="D232" s="1">
        <f t="shared" si="25"/>
        <v>7508.0443332141576</v>
      </c>
      <c r="E232" s="1">
        <f>D232/349</f>
        <v>21.513021012074951</v>
      </c>
    </row>
    <row r="233" spans="2:5" ht="16.2" thickBot="1" x14ac:dyDescent="0.35">
      <c r="B233" s="2" t="s">
        <v>725</v>
      </c>
      <c r="C233" s="7">
        <v>0.5</v>
      </c>
      <c r="D233" s="1">
        <f t="shared" si="25"/>
        <v>134.07222023596711</v>
      </c>
      <c r="E233" s="1">
        <f>D233/6</f>
        <v>22.34537003932785</v>
      </c>
    </row>
    <row r="234" spans="2:5" ht="16.2" thickBot="1" x14ac:dyDescent="0.35">
      <c r="B234" s="2" t="s">
        <v>21</v>
      </c>
      <c r="C234" s="7">
        <v>6</v>
      </c>
      <c r="D234" s="1">
        <f t="shared" si="25"/>
        <v>1608.8666428316053</v>
      </c>
      <c r="E234" s="1">
        <f>D234/69</f>
        <v>23.316907867124716</v>
      </c>
    </row>
    <row r="235" spans="2:5" ht="16.2" thickBot="1" x14ac:dyDescent="0.35">
      <c r="B235" s="2" t="s">
        <v>695</v>
      </c>
      <c r="C235" s="7">
        <v>7</v>
      </c>
      <c r="D235" s="1">
        <f t="shared" si="25"/>
        <v>1877.0110833035394</v>
      </c>
      <c r="E235" s="1">
        <f>D235/998</f>
        <v>1.8807726285606607</v>
      </c>
    </row>
    <row r="236" spans="2:5" ht="16.2" thickBot="1" x14ac:dyDescent="0.35">
      <c r="B236" s="2" t="s">
        <v>696</v>
      </c>
      <c r="C236" s="7">
        <v>7</v>
      </c>
      <c r="D236" s="1">
        <f t="shared" si="25"/>
        <v>1877.0110833035394</v>
      </c>
      <c r="E236" s="1">
        <f>D236/635</f>
        <v>2.9559229658323454</v>
      </c>
    </row>
    <row r="237" spans="2:5" ht="16.2" thickBot="1" x14ac:dyDescent="0.35">
      <c r="B237" s="2" t="s">
        <v>726</v>
      </c>
      <c r="C237" s="7">
        <v>4</v>
      </c>
      <c r="D237" s="1">
        <f t="shared" si="25"/>
        <v>1072.5777618877369</v>
      </c>
      <c r="E237" s="1">
        <f>D237/396</f>
        <v>2.7085297017367091</v>
      </c>
    </row>
    <row r="238" spans="2:5" ht="16.2" thickBot="1" x14ac:dyDescent="0.35">
      <c r="B238" s="2" t="s">
        <v>697</v>
      </c>
      <c r="C238" s="7">
        <v>12</v>
      </c>
      <c r="D238" s="1">
        <f t="shared" si="25"/>
        <v>3217.7332856632106</v>
      </c>
      <c r="E238" s="1">
        <f>D238/711</f>
        <v>4.5256445649271599</v>
      </c>
    </row>
    <row r="239" spans="2:5" ht="16.2" thickBot="1" x14ac:dyDescent="0.35">
      <c r="B239" s="2" t="s">
        <v>727</v>
      </c>
      <c r="C239" s="7">
        <v>6</v>
      </c>
      <c r="D239" s="1">
        <f t="shared" si="25"/>
        <v>1608.8666428316053</v>
      </c>
      <c r="E239" s="1">
        <f>D239/346</f>
        <v>4.6499035919988589</v>
      </c>
    </row>
    <row r="240" spans="2:5" ht="16.2" thickBot="1" x14ac:dyDescent="0.35">
      <c r="B240" s="2" t="s">
        <v>698</v>
      </c>
      <c r="C240" s="7">
        <v>10</v>
      </c>
      <c r="D240" s="1">
        <f t="shared" si="25"/>
        <v>2681.4444047193419</v>
      </c>
      <c r="E240" s="1">
        <f>D240/226</f>
        <v>11.864798250970539</v>
      </c>
    </row>
    <row r="241" spans="2:5" ht="16.2" thickBot="1" x14ac:dyDescent="0.35">
      <c r="B241" s="2" t="s">
        <v>699</v>
      </c>
      <c r="C241" s="7">
        <v>0.5</v>
      </c>
      <c r="D241" s="1">
        <f t="shared" si="25"/>
        <v>134.07222023596711</v>
      </c>
      <c r="E241" s="1">
        <f>D241/16</f>
        <v>8.3795137647479443</v>
      </c>
    </row>
    <row r="242" spans="2:5" ht="16.2" thickBot="1" x14ac:dyDescent="0.35">
      <c r="B242" s="2" t="s">
        <v>728</v>
      </c>
      <c r="C242" s="7">
        <v>4</v>
      </c>
      <c r="D242" s="1">
        <f t="shared" si="25"/>
        <v>1072.5777618877369</v>
      </c>
      <c r="E242" s="1">
        <f>D242/96</f>
        <v>11.172685019663925</v>
      </c>
    </row>
    <row r="243" spans="2:5" ht="16.2" thickBot="1" x14ac:dyDescent="0.35">
      <c r="B243" s="2" t="s">
        <v>700</v>
      </c>
      <c r="C243" s="7">
        <v>5</v>
      </c>
      <c r="D243" s="1">
        <f t="shared" si="25"/>
        <v>1340.722202359671</v>
      </c>
      <c r="E243" s="1">
        <f>D243/131</f>
        <v>10.234520628699778</v>
      </c>
    </row>
    <row r="244" spans="2:5" ht="16.2" thickBot="1" x14ac:dyDescent="0.35">
      <c r="B244" s="2" t="s">
        <v>729</v>
      </c>
      <c r="C244" s="7">
        <v>2</v>
      </c>
      <c r="D244" s="1">
        <f t="shared" si="25"/>
        <v>536.28888094386843</v>
      </c>
      <c r="E244" s="1">
        <f>D244/50</f>
        <v>10.725777618877368</v>
      </c>
    </row>
    <row r="245" spans="2:5" ht="16.2" thickBot="1" x14ac:dyDescent="0.35">
      <c r="B245" s="2" t="s">
        <v>11</v>
      </c>
      <c r="C245" s="7">
        <v>8</v>
      </c>
      <c r="D245" s="1">
        <f t="shared" si="25"/>
        <v>2145.1555237754737</v>
      </c>
      <c r="E245" s="1">
        <f>D245/733</f>
        <v>2.9265423243867308</v>
      </c>
    </row>
    <row r="246" spans="2:5" ht="16.2" thickBot="1" x14ac:dyDescent="0.35">
      <c r="B246" s="2" t="s">
        <v>14</v>
      </c>
      <c r="C246" s="7">
        <v>4</v>
      </c>
      <c r="D246" s="1">
        <f t="shared" si="25"/>
        <v>1072.5777618877369</v>
      </c>
      <c r="E246" s="1">
        <f>D246/32</f>
        <v>33.518055058991777</v>
      </c>
    </row>
    <row r="247" spans="2:5" ht="16.2" thickBot="1" x14ac:dyDescent="0.35">
      <c r="B247" s="2" t="s">
        <v>7</v>
      </c>
      <c r="C247" s="7">
        <v>7</v>
      </c>
      <c r="D247" s="1">
        <f t="shared" si="25"/>
        <v>1877.0110833035394</v>
      </c>
      <c r="E247" s="1">
        <f>D247/266</f>
        <v>7.0564326439982681</v>
      </c>
    </row>
    <row r="248" spans="2:5" ht="16.2" thickBot="1" x14ac:dyDescent="0.35">
      <c r="B248" s="2" t="s">
        <v>8</v>
      </c>
      <c r="C248" s="7">
        <v>5</v>
      </c>
      <c r="D248" s="1">
        <f t="shared" si="25"/>
        <v>1340.722202359671</v>
      </c>
      <c r="E248" s="1">
        <f>D248/469</f>
        <v>2.8586827342423686</v>
      </c>
    </row>
    <row r="249" spans="2:5" ht="16.2" thickBot="1" x14ac:dyDescent="0.35">
      <c r="B249" s="2" t="s">
        <v>20</v>
      </c>
      <c r="C249" s="7">
        <v>5</v>
      </c>
      <c r="D249" s="1">
        <f t="shared" si="25"/>
        <v>1340.722202359671</v>
      </c>
      <c r="E249" s="1">
        <f>D249/182</f>
        <v>7.3666055074707195</v>
      </c>
    </row>
    <row r="250" spans="2:5" ht="16.2" thickBot="1" x14ac:dyDescent="0.35">
      <c r="B250" s="2" t="s">
        <v>6</v>
      </c>
      <c r="C250" s="7">
        <v>4</v>
      </c>
      <c r="D250" s="1">
        <f t="shared" si="25"/>
        <v>1072.5777618877369</v>
      </c>
      <c r="E250" s="1">
        <f>D250/174</f>
        <v>6.1642400108490625</v>
      </c>
    </row>
    <row r="251" spans="2:5" ht="16.2" thickBot="1" x14ac:dyDescent="0.35">
      <c r="B251" s="2" t="s">
        <v>28</v>
      </c>
      <c r="C251" s="7">
        <v>6</v>
      </c>
      <c r="D251" s="1">
        <f t="shared" si="25"/>
        <v>1608.8666428316053</v>
      </c>
      <c r="E251" s="1">
        <f>D251/324</f>
        <v>4.9656377865173003</v>
      </c>
    </row>
    <row r="252" spans="2:5" ht="16.2" thickBot="1" x14ac:dyDescent="0.35">
      <c r="B252" s="2" t="s">
        <v>27</v>
      </c>
      <c r="C252" s="7">
        <v>3</v>
      </c>
      <c r="D252" s="1">
        <f t="shared" si="25"/>
        <v>804.43332141580265</v>
      </c>
      <c r="E252" s="1">
        <f>D252/81</f>
        <v>9.9312755730346005</v>
      </c>
    </row>
    <row r="253" spans="2:5" ht="16.2" thickBot="1" x14ac:dyDescent="0.35">
      <c r="B253" s="2" t="s">
        <v>373</v>
      </c>
      <c r="C253" s="7">
        <v>11</v>
      </c>
      <c r="D253" s="1">
        <f t="shared" si="25"/>
        <v>2949.5888451912765</v>
      </c>
      <c r="E253" s="1">
        <f>D253/1431</f>
        <v>2.0612081377996341</v>
      </c>
    </row>
    <row r="254" spans="2:5" ht="16.2" thickBot="1" x14ac:dyDescent="0.35">
      <c r="B254" s="2" t="s">
        <v>17</v>
      </c>
      <c r="C254" s="7">
        <v>16</v>
      </c>
      <c r="D254" s="1">
        <f t="shared" si="25"/>
        <v>4290.3110475509475</v>
      </c>
      <c r="E254" s="1">
        <f>D254/649</f>
        <v>6.610648763560782</v>
      </c>
    </row>
    <row r="255" spans="2:5" ht="16.2" thickBot="1" x14ac:dyDescent="0.35">
      <c r="B255" s="2" t="s">
        <v>16</v>
      </c>
      <c r="C255" s="7">
        <v>13</v>
      </c>
      <c r="D255" s="1">
        <f t="shared" si="25"/>
        <v>3485.8777261351447</v>
      </c>
      <c r="E255" s="1">
        <f>D255/1236</f>
        <v>2.8202894224394375</v>
      </c>
    </row>
    <row r="256" spans="2:5" ht="16.2" thickBot="1" x14ac:dyDescent="0.35">
      <c r="B256" s="2" t="s">
        <v>15</v>
      </c>
      <c r="C256" s="7">
        <v>14</v>
      </c>
      <c r="D256" s="1">
        <f t="shared" si="25"/>
        <v>3754.0221666070788</v>
      </c>
      <c r="E256" s="1">
        <f>D256/866</f>
        <v>4.3348985757587517</v>
      </c>
    </row>
    <row r="257" spans="2:8" ht="16.2" thickBot="1" x14ac:dyDescent="0.35">
      <c r="B257" s="2" t="s">
        <v>13</v>
      </c>
      <c r="C257" s="7">
        <v>13</v>
      </c>
      <c r="D257" s="1">
        <f t="shared" si="25"/>
        <v>3485.8777261351447</v>
      </c>
      <c r="E257" s="1">
        <f>D257/659</f>
        <v>5.2896475358651669</v>
      </c>
    </row>
    <row r="258" spans="2:8" ht="16.2" thickBot="1" x14ac:dyDescent="0.35">
      <c r="B258" s="2" t="s">
        <v>375</v>
      </c>
      <c r="C258" s="7">
        <v>6</v>
      </c>
      <c r="D258" s="1">
        <f t="shared" si="25"/>
        <v>1608.8666428316053</v>
      </c>
      <c r="E258" s="1">
        <f>D258/251</f>
        <v>6.4098272622773118</v>
      </c>
    </row>
    <row r="259" spans="2:8" ht="16.2" thickBot="1" x14ac:dyDescent="0.35">
      <c r="B259" s="2" t="s">
        <v>376</v>
      </c>
      <c r="C259" s="7">
        <v>7</v>
      </c>
      <c r="D259" s="1">
        <f t="shared" si="25"/>
        <v>1877.0110833035394</v>
      </c>
      <c r="E259" s="1">
        <f>D259/322</f>
        <v>5.829226966781178</v>
      </c>
    </row>
    <row r="260" spans="2:8" ht="16.2" thickBot="1" x14ac:dyDescent="0.35">
      <c r="B260" s="2" t="s">
        <v>5</v>
      </c>
      <c r="C260" s="7">
        <v>15</v>
      </c>
      <c r="D260" s="1">
        <f t="shared" si="25"/>
        <v>4022.1666070790134</v>
      </c>
      <c r="E260" s="1">
        <f>D260/2452</f>
        <v>1.6403615852687656</v>
      </c>
    </row>
    <row r="261" spans="2:8" ht="16.2" thickBot="1" x14ac:dyDescent="0.35">
      <c r="B261" s="2" t="s">
        <v>4</v>
      </c>
      <c r="C261" s="7">
        <v>10</v>
      </c>
      <c r="D261" s="1">
        <f t="shared" si="25"/>
        <v>2681.4444047193419</v>
      </c>
      <c r="E261" s="1">
        <f>D261/159</f>
        <v>16.864430218360642</v>
      </c>
    </row>
    <row r="262" spans="2:8" ht="16.2" thickBot="1" x14ac:dyDescent="0.35">
      <c r="B262" s="2" t="s">
        <v>380</v>
      </c>
      <c r="C262" s="7">
        <v>4</v>
      </c>
      <c r="D262" s="1">
        <f t="shared" si="25"/>
        <v>1072.5777618877369</v>
      </c>
      <c r="E262" s="1">
        <f>D262/2100</f>
        <v>0.51075131518463657</v>
      </c>
    </row>
    <row r="263" spans="2:8" ht="16.2" thickBot="1" x14ac:dyDescent="0.35">
      <c r="B263" s="2" t="s">
        <v>381</v>
      </c>
      <c r="C263" s="7">
        <v>30</v>
      </c>
      <c r="D263" s="1">
        <f t="shared" si="25"/>
        <v>8044.3332141580267</v>
      </c>
      <c r="E263" s="1">
        <f>D263/4200</f>
        <v>1.9153174319423873</v>
      </c>
    </row>
    <row r="264" spans="2:8" x14ac:dyDescent="0.3">
      <c r="C264" s="63">
        <f>SUM(C129:C263)</f>
        <v>1398.5</v>
      </c>
      <c r="D264" s="14"/>
      <c r="E264" s="14"/>
    </row>
    <row r="265" spans="2:8" x14ac:dyDescent="0.3">
      <c r="D265" s="14"/>
      <c r="E265" s="14"/>
    </row>
    <row r="266" spans="2:8" x14ac:dyDescent="0.3">
      <c r="D266" s="14"/>
      <c r="E266" s="14"/>
    </row>
    <row r="267" spans="2:8" x14ac:dyDescent="0.3">
      <c r="D267" s="14"/>
      <c r="E267" s="14"/>
    </row>
    <row r="268" spans="2:8" ht="15" thickBot="1" x14ac:dyDescent="0.35">
      <c r="C268" s="70" t="s">
        <v>357</v>
      </c>
      <c r="D268" s="70" t="s">
        <v>359</v>
      </c>
      <c r="E268" s="70" t="s">
        <v>360</v>
      </c>
      <c r="G268" s="64" t="s">
        <v>125</v>
      </c>
    </row>
    <row r="269" spans="2:8" ht="16.2" thickBot="1" x14ac:dyDescent="0.35">
      <c r="B269" s="4" t="s">
        <v>687</v>
      </c>
      <c r="C269" s="7">
        <v>29</v>
      </c>
      <c r="D269" s="1">
        <f>($G$269*C269)/$H$269</f>
        <v>27524.677296886864</v>
      </c>
      <c r="E269" s="1">
        <f>D269/4125</f>
        <v>6.6726490416695432</v>
      </c>
      <c r="G269" s="3">
        <f>O11</f>
        <v>208333.33333333334</v>
      </c>
      <c r="H269" s="63">
        <f>C289</f>
        <v>219.5</v>
      </c>
    </row>
    <row r="270" spans="2:8" ht="16.2" thickBot="1" x14ac:dyDescent="0.35">
      <c r="B270" s="4" t="s">
        <v>688</v>
      </c>
      <c r="C270" s="7">
        <v>11</v>
      </c>
      <c r="D270" s="1">
        <f t="shared" ref="D270:D281" si="26">($G$269*C270)/$H$269</f>
        <v>10440.394836750191</v>
      </c>
      <c r="E270" s="1">
        <f>D270/1093</f>
        <v>9.5520538305125253</v>
      </c>
      <c r="G270" s="3"/>
      <c r="H270" s="63"/>
    </row>
    <row r="271" spans="2:8" ht="16.2" thickBot="1" x14ac:dyDescent="0.35">
      <c r="B271" s="4" t="s">
        <v>689</v>
      </c>
      <c r="C271" s="7">
        <v>12</v>
      </c>
      <c r="D271" s="1">
        <f t="shared" si="26"/>
        <v>11389.521640091116</v>
      </c>
      <c r="E271" s="1">
        <f>D271/1091</f>
        <v>10.439524876343828</v>
      </c>
      <c r="G271" s="3"/>
      <c r="H271" s="63"/>
    </row>
    <row r="272" spans="2:8" ht="16.2" thickBot="1" x14ac:dyDescent="0.35">
      <c r="B272" s="4" t="s">
        <v>721</v>
      </c>
      <c r="C272" s="7">
        <v>15</v>
      </c>
      <c r="D272" s="1">
        <f t="shared" si="26"/>
        <v>14236.902050113895</v>
      </c>
      <c r="E272" s="1">
        <f>D272/1492</f>
        <v>9.5421595510146755</v>
      </c>
      <c r="G272" s="3"/>
      <c r="H272" s="63"/>
    </row>
    <row r="273" spans="2:8" ht="16.2" thickBot="1" x14ac:dyDescent="0.35">
      <c r="B273" s="4" t="s">
        <v>722</v>
      </c>
      <c r="C273" s="7">
        <v>10</v>
      </c>
      <c r="D273" s="1">
        <f t="shared" si="26"/>
        <v>9491.2680334092638</v>
      </c>
      <c r="E273" s="1">
        <f>D273/988</f>
        <v>9.6065465925194982</v>
      </c>
      <c r="G273" s="3"/>
      <c r="H273" s="63"/>
    </row>
    <row r="274" spans="2:8" ht="16.2" thickBot="1" x14ac:dyDescent="0.35">
      <c r="B274" s="4" t="s">
        <v>690</v>
      </c>
      <c r="C274" s="7">
        <v>13</v>
      </c>
      <c r="D274" s="1">
        <f t="shared" si="26"/>
        <v>12338.648443432043</v>
      </c>
      <c r="E274" s="1">
        <f>D274/762</f>
        <v>16.192452025501368</v>
      </c>
      <c r="G274" s="3"/>
      <c r="H274" s="63"/>
    </row>
    <row r="275" spans="2:8" ht="16.2" thickBot="1" x14ac:dyDescent="0.35">
      <c r="B275" s="4" t="s">
        <v>691</v>
      </c>
      <c r="C275" s="7">
        <v>11</v>
      </c>
      <c r="D275" s="1">
        <f t="shared" si="26"/>
        <v>10440.394836750191</v>
      </c>
      <c r="E275" s="1">
        <f>D275/608</f>
        <v>17.171702034128604</v>
      </c>
      <c r="G275" s="3"/>
      <c r="H275" s="63"/>
    </row>
    <row r="276" spans="2:8" ht="16.2" thickBot="1" x14ac:dyDescent="0.35">
      <c r="B276" s="4" t="s">
        <v>723</v>
      </c>
      <c r="C276" s="7">
        <v>16</v>
      </c>
      <c r="D276" s="1">
        <f t="shared" si="26"/>
        <v>15186.028853454822</v>
      </c>
      <c r="E276" s="1">
        <f>D276/987</f>
        <v>15.386047470572262</v>
      </c>
      <c r="G276" s="3"/>
      <c r="H276" s="63"/>
    </row>
    <row r="277" spans="2:8" ht="16.2" thickBot="1" x14ac:dyDescent="0.35">
      <c r="B277" s="4" t="s">
        <v>724</v>
      </c>
      <c r="C277" s="7">
        <v>9</v>
      </c>
      <c r="D277" s="1">
        <f t="shared" si="26"/>
        <v>8542.1412300683369</v>
      </c>
      <c r="E277" s="1">
        <f>D277/531</f>
        <v>16.086894971880106</v>
      </c>
      <c r="G277" s="3"/>
      <c r="H277" s="63"/>
    </row>
    <row r="278" spans="2:8" ht="16.2" thickBot="1" x14ac:dyDescent="0.35">
      <c r="B278" s="4" t="s">
        <v>692</v>
      </c>
      <c r="C278" s="7">
        <v>3</v>
      </c>
      <c r="D278" s="1">
        <f t="shared" si="26"/>
        <v>2847.380410022779</v>
      </c>
      <c r="E278" s="1">
        <f>D278/50</f>
        <v>56.947608200455576</v>
      </c>
      <c r="G278" s="3"/>
      <c r="H278" s="63"/>
    </row>
    <row r="279" spans="2:8" ht="16.2" thickBot="1" x14ac:dyDescent="0.35">
      <c r="B279" s="4" t="s">
        <v>693</v>
      </c>
      <c r="C279" s="7">
        <v>10</v>
      </c>
      <c r="D279" s="1">
        <f t="shared" si="26"/>
        <v>9491.2680334092638</v>
      </c>
      <c r="E279" s="1">
        <f>D279/240</f>
        <v>39.546950139205265</v>
      </c>
      <c r="G279" s="3"/>
      <c r="H279" s="63"/>
    </row>
    <row r="280" spans="2:8" ht="16.2" thickBot="1" x14ac:dyDescent="0.35">
      <c r="B280" s="4" t="s">
        <v>701</v>
      </c>
      <c r="C280" s="7">
        <v>28</v>
      </c>
      <c r="D280" s="1">
        <f t="shared" si="26"/>
        <v>26575.550493545939</v>
      </c>
      <c r="E280" s="1">
        <f>D280/349</f>
        <v>76.147709150561425</v>
      </c>
      <c r="G280" s="3"/>
      <c r="H280" s="63"/>
    </row>
    <row r="281" spans="2:8" ht="16.2" thickBot="1" x14ac:dyDescent="0.35">
      <c r="B281" s="4" t="s">
        <v>725</v>
      </c>
      <c r="C281" s="7">
        <v>0.5</v>
      </c>
      <c r="D281" s="1">
        <f t="shared" si="26"/>
        <v>474.56340167046318</v>
      </c>
      <c r="E281" s="1">
        <f>D281/6</f>
        <v>79.09390027841053</v>
      </c>
      <c r="G281" s="3"/>
      <c r="H281" s="63"/>
    </row>
    <row r="282" spans="2:8" ht="16.2" thickBot="1" x14ac:dyDescent="0.35">
      <c r="B282" s="4" t="s">
        <v>21</v>
      </c>
      <c r="C282" s="7">
        <v>6</v>
      </c>
      <c r="D282" s="1">
        <f t="shared" ref="D282:D288" si="27">($G$269*C282)/$H$269</f>
        <v>5694.7608200455579</v>
      </c>
      <c r="E282" s="1">
        <f>D282/69</f>
        <v>82.532765507906632</v>
      </c>
    </row>
    <row r="283" spans="2:8" ht="16.2" thickBot="1" x14ac:dyDescent="0.35">
      <c r="B283" s="4" t="s">
        <v>695</v>
      </c>
      <c r="C283" s="7">
        <v>7</v>
      </c>
      <c r="D283" s="1">
        <f t="shared" si="27"/>
        <v>6643.8876233864848</v>
      </c>
      <c r="E283" s="1">
        <f>D283/998</f>
        <v>6.6572020274413672</v>
      </c>
    </row>
    <row r="284" spans="2:8" ht="16.2" thickBot="1" x14ac:dyDescent="0.35">
      <c r="B284" s="4" t="s">
        <v>696</v>
      </c>
      <c r="C284" s="7">
        <v>7</v>
      </c>
      <c r="D284" s="1">
        <f t="shared" si="27"/>
        <v>6643.8876233864848</v>
      </c>
      <c r="E284" s="1">
        <f>D284/635</f>
        <v>10.462815154939346</v>
      </c>
    </row>
    <row r="285" spans="2:8" ht="16.2" thickBot="1" x14ac:dyDescent="0.35">
      <c r="B285" s="4" t="s">
        <v>726</v>
      </c>
      <c r="C285" s="7">
        <v>4</v>
      </c>
      <c r="D285" s="1">
        <f t="shared" si="27"/>
        <v>3796.5072133637054</v>
      </c>
      <c r="E285" s="1">
        <f>D285/396</f>
        <v>9.5871394276861253</v>
      </c>
    </row>
    <row r="286" spans="2:8" ht="16.2" thickBot="1" x14ac:dyDescent="0.35">
      <c r="B286" s="4" t="s">
        <v>697</v>
      </c>
      <c r="C286" s="7">
        <v>12</v>
      </c>
      <c r="D286" s="1">
        <f t="shared" si="27"/>
        <v>11389.521640091116</v>
      </c>
      <c r="E286" s="1">
        <f>D286/711</f>
        <v>16.01901777790593</v>
      </c>
    </row>
    <row r="287" spans="2:8" ht="16.2" thickBot="1" x14ac:dyDescent="0.35">
      <c r="B287" s="4" t="s">
        <v>727</v>
      </c>
      <c r="C287" s="7">
        <v>6</v>
      </c>
      <c r="D287" s="1">
        <f t="shared" si="27"/>
        <v>5694.7608200455579</v>
      </c>
      <c r="E287" s="1">
        <f>D287/346</f>
        <v>16.458846300709705</v>
      </c>
    </row>
    <row r="288" spans="2:8" ht="16.2" thickBot="1" x14ac:dyDescent="0.35">
      <c r="B288" s="4" t="s">
        <v>698</v>
      </c>
      <c r="C288" s="7">
        <v>10</v>
      </c>
      <c r="D288" s="1">
        <f t="shared" si="27"/>
        <v>9491.2680334092638</v>
      </c>
      <c r="E288" s="1">
        <f>D288/226</f>
        <v>41.996761209775507</v>
      </c>
    </row>
    <row r="289" spans="2:8" x14ac:dyDescent="0.3">
      <c r="C289" s="63">
        <f>SUM(C269:C288)</f>
        <v>219.5</v>
      </c>
    </row>
    <row r="294" spans="2:8" ht="15" thickBot="1" x14ac:dyDescent="0.35">
      <c r="C294" s="70" t="s">
        <v>357</v>
      </c>
      <c r="D294" s="70" t="s">
        <v>359</v>
      </c>
      <c r="E294" s="70" t="s">
        <v>360</v>
      </c>
      <c r="G294" s="64" t="s">
        <v>124</v>
      </c>
    </row>
    <row r="295" spans="2:8" ht="17.25" customHeight="1" thickBot="1" x14ac:dyDescent="0.35">
      <c r="B295" s="4" t="s">
        <v>683</v>
      </c>
      <c r="C295" s="7">
        <v>2</v>
      </c>
      <c r="D295" s="1">
        <f>($G$295*C295)/$H$295</f>
        <v>1904.7619047619048</v>
      </c>
      <c r="E295" s="1">
        <f>D295/80</f>
        <v>23.80952380952381</v>
      </c>
      <c r="G295" s="3">
        <f>O12</f>
        <v>150000</v>
      </c>
      <c r="H295" s="63">
        <f>C318</f>
        <v>157.5</v>
      </c>
    </row>
    <row r="296" spans="2:8" ht="16.2" thickBot="1" x14ac:dyDescent="0.35">
      <c r="B296" s="4" t="s">
        <v>719</v>
      </c>
      <c r="C296" s="7">
        <v>10</v>
      </c>
      <c r="D296" s="1">
        <f t="shared" ref="D296:D317" si="28">($G$295*C296)/$H$295</f>
        <v>9523.8095238095229</v>
      </c>
      <c r="E296" s="1">
        <f>D296/308</f>
        <v>30.921459492888062</v>
      </c>
    </row>
    <row r="297" spans="2:8" ht="16.2" thickBot="1" x14ac:dyDescent="0.35">
      <c r="B297" s="4" t="s">
        <v>684</v>
      </c>
      <c r="C297" s="7">
        <v>2</v>
      </c>
      <c r="D297" s="1">
        <f t="shared" si="28"/>
        <v>1904.7619047619048</v>
      </c>
      <c r="E297" s="1">
        <f>D297/48</f>
        <v>39.682539682539684</v>
      </c>
    </row>
    <row r="298" spans="2:8" ht="16.2" thickBot="1" x14ac:dyDescent="0.35">
      <c r="B298" s="4" t="s">
        <v>685</v>
      </c>
      <c r="C298" s="7">
        <v>4</v>
      </c>
      <c r="D298" s="1">
        <f t="shared" si="28"/>
        <v>3809.5238095238096</v>
      </c>
      <c r="E298" s="1">
        <f>D298/107</f>
        <v>35.603026257231868</v>
      </c>
    </row>
    <row r="299" spans="2:8" ht="16.2" thickBot="1" x14ac:dyDescent="0.35">
      <c r="B299" s="4" t="s">
        <v>720</v>
      </c>
      <c r="C299" s="7">
        <v>5</v>
      </c>
      <c r="D299" s="1">
        <f t="shared" si="28"/>
        <v>4761.9047619047615</v>
      </c>
      <c r="E299" s="1">
        <f>D299/101</f>
        <v>47.14757190004714</v>
      </c>
    </row>
    <row r="300" spans="2:8" ht="16.2" thickBot="1" x14ac:dyDescent="0.35">
      <c r="B300" s="4" t="s">
        <v>686</v>
      </c>
      <c r="C300" s="7">
        <v>14</v>
      </c>
      <c r="D300" s="1">
        <f t="shared" si="28"/>
        <v>13333.333333333334</v>
      </c>
      <c r="E300" s="1">
        <f>D300/449</f>
        <v>29.695619896065331</v>
      </c>
    </row>
    <row r="301" spans="2:8" ht="16.2" thickBot="1" x14ac:dyDescent="0.35">
      <c r="B301" s="4" t="s">
        <v>699</v>
      </c>
      <c r="C301" s="7">
        <v>0.5</v>
      </c>
      <c r="D301" s="1">
        <f t="shared" si="28"/>
        <v>476.1904761904762</v>
      </c>
      <c r="E301" s="1">
        <f>D301/16</f>
        <v>29.761904761904763</v>
      </c>
    </row>
    <row r="302" spans="2:8" ht="16.2" thickBot="1" x14ac:dyDescent="0.35">
      <c r="B302" s="4" t="s">
        <v>728</v>
      </c>
      <c r="C302" s="7">
        <v>4</v>
      </c>
      <c r="D302" s="1">
        <f t="shared" si="28"/>
        <v>3809.5238095238096</v>
      </c>
      <c r="E302" s="1">
        <f>D302/96</f>
        <v>39.682539682539684</v>
      </c>
    </row>
    <row r="303" spans="2:8" ht="16.2" thickBot="1" x14ac:dyDescent="0.35">
      <c r="B303" s="4" t="s">
        <v>700</v>
      </c>
      <c r="C303" s="7">
        <v>5</v>
      </c>
      <c r="D303" s="1">
        <f t="shared" si="28"/>
        <v>4761.9047619047615</v>
      </c>
      <c r="E303" s="1">
        <f>D303/131</f>
        <v>36.350418029807336</v>
      </c>
    </row>
    <row r="304" spans="2:8" ht="16.2" thickBot="1" x14ac:dyDescent="0.35">
      <c r="B304" s="4" t="s">
        <v>729</v>
      </c>
      <c r="C304" s="7">
        <v>2</v>
      </c>
      <c r="D304" s="1">
        <f t="shared" si="28"/>
        <v>1904.7619047619048</v>
      </c>
      <c r="E304" s="1">
        <f>D304/50</f>
        <v>38.095238095238095</v>
      </c>
    </row>
    <row r="305" spans="2:5" ht="16.2" thickBot="1" x14ac:dyDescent="0.35">
      <c r="B305" s="4" t="s">
        <v>11</v>
      </c>
      <c r="C305" s="7">
        <v>8</v>
      </c>
      <c r="D305" s="1">
        <f t="shared" si="28"/>
        <v>7619.0476190476193</v>
      </c>
      <c r="E305" s="1">
        <f>D305/733</f>
        <v>10.39433508737738</v>
      </c>
    </row>
    <row r="306" spans="2:5" ht="16.2" thickBot="1" x14ac:dyDescent="0.35">
      <c r="B306" s="4" t="s">
        <v>14</v>
      </c>
      <c r="C306" s="7">
        <v>4</v>
      </c>
      <c r="D306" s="1">
        <f t="shared" si="28"/>
        <v>3809.5238095238096</v>
      </c>
      <c r="E306" s="1">
        <f>D306/32</f>
        <v>119.04761904761905</v>
      </c>
    </row>
    <row r="307" spans="2:5" ht="16.2" thickBot="1" x14ac:dyDescent="0.35">
      <c r="B307" s="4" t="s">
        <v>7</v>
      </c>
      <c r="C307" s="7">
        <v>7</v>
      </c>
      <c r="D307" s="1">
        <f t="shared" si="28"/>
        <v>6666.666666666667</v>
      </c>
      <c r="E307" s="1">
        <f>D307/266</f>
        <v>25.062656641604011</v>
      </c>
    </row>
    <row r="308" spans="2:5" ht="16.2" thickBot="1" x14ac:dyDescent="0.35">
      <c r="B308" s="4" t="s">
        <v>8</v>
      </c>
      <c r="C308" s="7">
        <v>5</v>
      </c>
      <c r="D308" s="1">
        <f t="shared" si="28"/>
        <v>4761.9047619047615</v>
      </c>
      <c r="E308" s="1">
        <f>D308/469</f>
        <v>10.153315057366228</v>
      </c>
    </row>
    <row r="309" spans="2:5" ht="16.2" thickBot="1" x14ac:dyDescent="0.35">
      <c r="B309" s="4" t="s">
        <v>20</v>
      </c>
      <c r="C309" s="7">
        <v>5</v>
      </c>
      <c r="D309" s="1">
        <f t="shared" si="28"/>
        <v>4761.9047619047615</v>
      </c>
      <c r="E309" s="1">
        <f>D309/182</f>
        <v>26.164311878597591</v>
      </c>
    </row>
    <row r="310" spans="2:5" ht="16.2" thickBot="1" x14ac:dyDescent="0.35">
      <c r="B310" s="4" t="s">
        <v>6</v>
      </c>
      <c r="C310" s="7">
        <v>4</v>
      </c>
      <c r="D310" s="1">
        <f t="shared" si="28"/>
        <v>3809.5238095238096</v>
      </c>
      <c r="E310" s="1">
        <f>D310/174</f>
        <v>21.893814997263274</v>
      </c>
    </row>
    <row r="311" spans="2:5" ht="16.2" thickBot="1" x14ac:dyDescent="0.35">
      <c r="B311" s="4" t="s">
        <v>28</v>
      </c>
      <c r="C311" s="7">
        <v>6</v>
      </c>
      <c r="D311" s="1">
        <f t="shared" si="28"/>
        <v>5714.2857142857147</v>
      </c>
      <c r="E311" s="1">
        <f>D311/324</f>
        <v>17.636684303350972</v>
      </c>
    </row>
    <row r="312" spans="2:5" ht="16.2" thickBot="1" x14ac:dyDescent="0.35">
      <c r="B312" s="4" t="s">
        <v>27</v>
      </c>
      <c r="C312" s="7">
        <v>3</v>
      </c>
      <c r="D312" s="1">
        <f t="shared" si="28"/>
        <v>2857.1428571428573</v>
      </c>
      <c r="E312" s="1">
        <f>D312/81</f>
        <v>35.273368606701943</v>
      </c>
    </row>
    <row r="313" spans="2:5" ht="16.2" thickBot="1" x14ac:dyDescent="0.35">
      <c r="B313" s="4" t="s">
        <v>373</v>
      </c>
      <c r="C313" s="7">
        <v>11</v>
      </c>
      <c r="D313" s="1">
        <f t="shared" si="28"/>
        <v>10476.190476190477</v>
      </c>
      <c r="E313" s="1">
        <f>D313/1431</f>
        <v>7.3208878240324786</v>
      </c>
    </row>
    <row r="314" spans="2:5" ht="16.2" thickBot="1" x14ac:dyDescent="0.35">
      <c r="B314" s="4" t="s">
        <v>17</v>
      </c>
      <c r="C314" s="7">
        <v>16</v>
      </c>
      <c r="D314" s="1">
        <f t="shared" si="28"/>
        <v>15238.095238095239</v>
      </c>
      <c r="E314" s="1">
        <f>D314/649</f>
        <v>23.479345513243818</v>
      </c>
    </row>
    <row r="315" spans="2:5" ht="16.2" thickBot="1" x14ac:dyDescent="0.35">
      <c r="B315" s="4" t="s">
        <v>16</v>
      </c>
      <c r="C315" s="7">
        <v>13</v>
      </c>
      <c r="D315" s="1">
        <f t="shared" si="28"/>
        <v>12380.952380952382</v>
      </c>
      <c r="E315" s="1">
        <f>D315/1236</f>
        <v>10.016951764524581</v>
      </c>
    </row>
    <row r="316" spans="2:5" ht="16.2" thickBot="1" x14ac:dyDescent="0.35">
      <c r="B316" s="4" t="s">
        <v>15</v>
      </c>
      <c r="C316" s="7">
        <v>14</v>
      </c>
      <c r="D316" s="1">
        <f t="shared" si="28"/>
        <v>13333.333333333334</v>
      </c>
      <c r="E316" s="1">
        <f>D316/866</f>
        <v>15.396458814472672</v>
      </c>
    </row>
    <row r="317" spans="2:5" ht="16.2" thickBot="1" x14ac:dyDescent="0.35">
      <c r="B317" s="4" t="s">
        <v>13</v>
      </c>
      <c r="C317" s="7">
        <v>13</v>
      </c>
      <c r="D317" s="1">
        <f t="shared" si="28"/>
        <v>12380.952380952382</v>
      </c>
      <c r="E317" s="1">
        <f>D317/659</f>
        <v>18.78748464484428</v>
      </c>
    </row>
    <row r="318" spans="2:5" x14ac:dyDescent="0.3">
      <c r="C318" s="63">
        <f>SUM(C295:C317)</f>
        <v>157.5</v>
      </c>
    </row>
    <row r="319" spans="2:5" x14ac:dyDescent="0.3">
      <c r="C319" s="63"/>
    </row>
    <row r="323" spans="2:8" ht="15" thickBot="1" x14ac:dyDescent="0.35">
      <c r="C323" s="70" t="s">
        <v>357</v>
      </c>
      <c r="D323" s="70" t="s">
        <v>359</v>
      </c>
      <c r="E323" s="70" t="s">
        <v>360</v>
      </c>
      <c r="G323" s="64" t="s">
        <v>126</v>
      </c>
    </row>
    <row r="324" spans="2:8" ht="16.2" thickBot="1" x14ac:dyDescent="0.35">
      <c r="B324" s="4" t="s">
        <v>5</v>
      </c>
      <c r="C324" s="7">
        <v>15</v>
      </c>
      <c r="D324" s="1">
        <f>($G$324*C324)/$H$324</f>
        <v>50000</v>
      </c>
      <c r="E324" s="1">
        <f>D324/2452</f>
        <v>20.391517128874387</v>
      </c>
      <c r="G324" s="3">
        <f>O13</f>
        <v>83333.333333333328</v>
      </c>
      <c r="H324">
        <f>C326</f>
        <v>25</v>
      </c>
    </row>
    <row r="325" spans="2:8" ht="16.2" thickBot="1" x14ac:dyDescent="0.35">
      <c r="B325" s="4" t="s">
        <v>4</v>
      </c>
      <c r="C325" s="7">
        <v>10</v>
      </c>
      <c r="D325" s="1">
        <f>($G$324*C325)/$H$324</f>
        <v>33333.333333333328</v>
      </c>
      <c r="E325" s="1">
        <f>D325/159</f>
        <v>209.64360587002093</v>
      </c>
    </row>
    <row r="326" spans="2:8" x14ac:dyDescent="0.3">
      <c r="C326" s="63">
        <f>C325+C324</f>
        <v>25</v>
      </c>
    </row>
    <row r="330" spans="2:8" ht="15" thickBot="1" x14ac:dyDescent="0.35">
      <c r="C330" s="70" t="s">
        <v>357</v>
      </c>
      <c r="D330" s="70" t="s">
        <v>359</v>
      </c>
      <c r="E330" s="70" t="s">
        <v>360</v>
      </c>
      <c r="G330" s="64" t="s">
        <v>377</v>
      </c>
      <c r="H330" s="64"/>
    </row>
    <row r="331" spans="2:8" ht="16.2" thickBot="1" x14ac:dyDescent="0.35">
      <c r="B331" s="4" t="s">
        <v>84</v>
      </c>
      <c r="C331" s="61">
        <v>25</v>
      </c>
      <c r="D331" s="1">
        <f t="shared" ref="D331:D358" si="29">($G$331*C331)/$H$331</f>
        <v>14387.661141804791</v>
      </c>
      <c r="E331" s="1">
        <f>D331/50000</f>
        <v>0.28775322283609583</v>
      </c>
      <c r="G331" s="3">
        <f>O20</f>
        <v>208333.33333333334</v>
      </c>
      <c r="H331">
        <f>C359</f>
        <v>362</v>
      </c>
    </row>
    <row r="332" spans="2:8" ht="16.2" thickBot="1" x14ac:dyDescent="0.35">
      <c r="B332" s="4" t="s">
        <v>85</v>
      </c>
      <c r="C332" s="61">
        <v>2</v>
      </c>
      <c r="D332" s="1">
        <f t="shared" si="29"/>
        <v>1151.0128913443832</v>
      </c>
      <c r="E332" s="1">
        <f>D332/2100</f>
        <v>0.54810137683065863</v>
      </c>
    </row>
    <row r="333" spans="2:8" ht="16.2" thickBot="1" x14ac:dyDescent="0.35">
      <c r="B333" s="4" t="s">
        <v>94</v>
      </c>
      <c r="C333" s="7">
        <v>12</v>
      </c>
      <c r="D333" s="1">
        <f t="shared" si="29"/>
        <v>6906.0773480662983</v>
      </c>
      <c r="E333" s="1">
        <f>D333/735</f>
        <v>9.3960236028112902</v>
      </c>
    </row>
    <row r="334" spans="2:8" ht="31.8" thickBot="1" x14ac:dyDescent="0.35">
      <c r="B334" s="4" t="s">
        <v>556</v>
      </c>
      <c r="C334" s="7">
        <v>42</v>
      </c>
      <c r="D334" s="1">
        <f t="shared" si="29"/>
        <v>24171.270718232045</v>
      </c>
      <c r="E334" s="1">
        <f>D334/2688</f>
        <v>8.992288213627992</v>
      </c>
    </row>
    <row r="335" spans="2:8" ht="16.2" thickBot="1" x14ac:dyDescent="0.35">
      <c r="B335" s="4" t="s">
        <v>557</v>
      </c>
      <c r="C335" s="7">
        <v>2</v>
      </c>
      <c r="D335" s="1">
        <f t="shared" si="29"/>
        <v>1151.0128913443832</v>
      </c>
      <c r="E335" s="1">
        <f>D335/80</f>
        <v>14.38766114180479</v>
      </c>
    </row>
    <row r="336" spans="2:8" ht="16.2" thickBot="1" x14ac:dyDescent="0.35">
      <c r="B336" s="4" t="s">
        <v>558</v>
      </c>
      <c r="C336" s="7">
        <v>8</v>
      </c>
      <c r="D336" s="1">
        <f t="shared" si="29"/>
        <v>4604.0515653775328</v>
      </c>
      <c r="E336" s="1">
        <f>D336/179</f>
        <v>25.720958465796272</v>
      </c>
    </row>
    <row r="337" spans="2:5" ht="31.8" thickBot="1" x14ac:dyDescent="0.35">
      <c r="B337" s="4" t="s">
        <v>559</v>
      </c>
      <c r="C337" s="7">
        <v>4</v>
      </c>
      <c r="D337" s="1">
        <f t="shared" si="29"/>
        <v>2302.0257826887664</v>
      </c>
      <c r="E337" s="1">
        <f>D337/107</f>
        <v>21.514259651296882</v>
      </c>
    </row>
    <row r="338" spans="2:5" ht="31.8" thickBot="1" x14ac:dyDescent="0.35">
      <c r="B338" s="4" t="s">
        <v>560</v>
      </c>
      <c r="C338" s="7">
        <v>20</v>
      </c>
      <c r="D338" s="1">
        <f t="shared" si="29"/>
        <v>11510.128913443832</v>
      </c>
      <c r="E338" s="1">
        <f>D338/786</f>
        <v>14.643929915322941</v>
      </c>
    </row>
    <row r="339" spans="2:5" ht="16.2" thickBot="1" x14ac:dyDescent="0.35">
      <c r="B339" s="4" t="s">
        <v>561</v>
      </c>
      <c r="C339" s="7">
        <v>11</v>
      </c>
      <c r="D339" s="1">
        <f t="shared" si="29"/>
        <v>6330.5709023941081</v>
      </c>
      <c r="E339" s="1">
        <f>D339/324</f>
        <v>19.538799081463296</v>
      </c>
    </row>
    <row r="340" spans="2:5" ht="16.2" thickBot="1" x14ac:dyDescent="0.35">
      <c r="B340" s="4" t="s">
        <v>562</v>
      </c>
      <c r="C340" s="7">
        <v>8</v>
      </c>
      <c r="D340" s="1">
        <f t="shared" si="29"/>
        <v>4604.0515653775328</v>
      </c>
      <c r="E340" s="1">
        <f>D340/151</f>
        <v>30.490407717732005</v>
      </c>
    </row>
    <row r="341" spans="2:5" ht="16.2" thickBot="1" x14ac:dyDescent="0.35">
      <c r="B341" s="4" t="s">
        <v>95</v>
      </c>
      <c r="C341" s="7">
        <v>8</v>
      </c>
      <c r="D341" s="1">
        <f t="shared" si="29"/>
        <v>4604.0515653775328</v>
      </c>
      <c r="E341" s="1">
        <f>D341/703</f>
        <v>6.5491487416465617</v>
      </c>
    </row>
    <row r="342" spans="2:5" ht="31.8" thickBot="1" x14ac:dyDescent="0.35">
      <c r="B342" s="4" t="s">
        <v>93</v>
      </c>
      <c r="C342" s="7">
        <v>4</v>
      </c>
      <c r="D342" s="1">
        <f t="shared" si="29"/>
        <v>2302.0257826887664</v>
      </c>
      <c r="E342" s="1">
        <f>D342/32</f>
        <v>71.93830570902395</v>
      </c>
    </row>
    <row r="343" spans="2:5" ht="16.2" thickBot="1" x14ac:dyDescent="0.35">
      <c r="B343" s="4" t="s">
        <v>96</v>
      </c>
      <c r="C343" s="7">
        <v>19</v>
      </c>
      <c r="D343" s="1">
        <f t="shared" si="29"/>
        <v>10934.62246777164</v>
      </c>
      <c r="E343" s="1">
        <f>D343/1836</f>
        <v>5.9556767253658167</v>
      </c>
    </row>
    <row r="344" spans="2:5" ht="16.2" thickBot="1" x14ac:dyDescent="0.35">
      <c r="B344" s="4" t="s">
        <v>97</v>
      </c>
      <c r="C344" s="7">
        <v>16</v>
      </c>
      <c r="D344" s="1">
        <f t="shared" si="29"/>
        <v>9208.1031307550656</v>
      </c>
      <c r="E344" s="1">
        <f>D344/649</f>
        <v>14.188140417188082</v>
      </c>
    </row>
    <row r="345" spans="2:5" ht="16.2" thickBot="1" x14ac:dyDescent="0.35">
      <c r="B345" s="4" t="s">
        <v>49</v>
      </c>
      <c r="C345" s="7">
        <v>25</v>
      </c>
      <c r="D345" s="1">
        <f t="shared" si="29"/>
        <v>14387.661141804791</v>
      </c>
      <c r="E345" s="1">
        <f>D345/50000</f>
        <v>0.28775322283609583</v>
      </c>
    </row>
    <row r="346" spans="2:5" ht="16.2" thickBot="1" x14ac:dyDescent="0.35">
      <c r="B346" s="4" t="s">
        <v>98</v>
      </c>
      <c r="C346" s="7">
        <v>12</v>
      </c>
      <c r="D346" s="1">
        <f t="shared" si="29"/>
        <v>6906.0773480662983</v>
      </c>
      <c r="E346" s="1">
        <f>D346/735</f>
        <v>9.3960236028112902</v>
      </c>
    </row>
    <row r="347" spans="2:5" ht="16.2" thickBot="1" x14ac:dyDescent="0.35">
      <c r="B347" s="4" t="s">
        <v>563</v>
      </c>
      <c r="C347" s="7">
        <v>2</v>
      </c>
      <c r="D347" s="1">
        <f t="shared" si="29"/>
        <v>1151.0128913443832</v>
      </c>
      <c r="E347" s="1">
        <f>D347/80</f>
        <v>14.38766114180479</v>
      </c>
    </row>
    <row r="348" spans="2:5" ht="16.2" thickBot="1" x14ac:dyDescent="0.35">
      <c r="B348" s="4" t="s">
        <v>564</v>
      </c>
      <c r="C348" s="7">
        <v>8</v>
      </c>
      <c r="D348" s="1">
        <f t="shared" si="29"/>
        <v>4604.0515653775328</v>
      </c>
      <c r="E348" s="1">
        <f>D348/179</f>
        <v>25.720958465796272</v>
      </c>
    </row>
    <row r="349" spans="2:5" ht="16.2" thickBot="1" x14ac:dyDescent="0.35">
      <c r="B349" s="4" t="s">
        <v>565</v>
      </c>
      <c r="C349" s="7">
        <v>4</v>
      </c>
      <c r="D349" s="1">
        <f t="shared" si="29"/>
        <v>2302.0257826887664</v>
      </c>
      <c r="E349" s="1">
        <f>D349/107</f>
        <v>21.514259651296882</v>
      </c>
    </row>
    <row r="350" spans="2:5" ht="16.2" thickBot="1" x14ac:dyDescent="0.35">
      <c r="B350" s="4" t="s">
        <v>566</v>
      </c>
      <c r="C350" s="7">
        <v>11</v>
      </c>
      <c r="D350" s="1">
        <f t="shared" si="29"/>
        <v>6330.5709023941081</v>
      </c>
      <c r="E350" s="1">
        <f>D350/324</f>
        <v>19.538799081463296</v>
      </c>
    </row>
    <row r="351" spans="2:5" ht="16.2" thickBot="1" x14ac:dyDescent="0.35">
      <c r="B351" s="4" t="s">
        <v>567</v>
      </c>
      <c r="C351" s="7">
        <v>8</v>
      </c>
      <c r="D351" s="1">
        <f t="shared" si="29"/>
        <v>4604.0515653775328</v>
      </c>
      <c r="E351" s="1">
        <f>D351/151</f>
        <v>30.490407717732005</v>
      </c>
    </row>
    <row r="352" spans="2:5" ht="16.2" thickBot="1" x14ac:dyDescent="0.35">
      <c r="B352" s="4" t="s">
        <v>104</v>
      </c>
      <c r="C352" s="7">
        <v>16</v>
      </c>
      <c r="D352" s="1">
        <f t="shared" si="29"/>
        <v>9208.1031307550656</v>
      </c>
      <c r="E352" s="1">
        <f>D352/649</f>
        <v>14.188140417188082</v>
      </c>
    </row>
    <row r="353" spans="2:5" ht="16.2" thickBot="1" x14ac:dyDescent="0.35">
      <c r="B353" s="4" t="s">
        <v>105</v>
      </c>
      <c r="C353" s="7">
        <v>8</v>
      </c>
      <c r="D353" s="1">
        <f t="shared" si="29"/>
        <v>4604.0515653775328</v>
      </c>
      <c r="E353" s="1">
        <f>D353/703</f>
        <v>6.5491487416465617</v>
      </c>
    </row>
    <row r="354" spans="2:5" ht="16.2" thickBot="1" x14ac:dyDescent="0.35">
      <c r="B354" s="4" t="s">
        <v>568</v>
      </c>
      <c r="C354" s="7">
        <v>42</v>
      </c>
      <c r="D354" s="1">
        <f t="shared" si="29"/>
        <v>24171.270718232045</v>
      </c>
      <c r="E354" s="1">
        <f>D354/2688</f>
        <v>8.992288213627992</v>
      </c>
    </row>
    <row r="355" spans="2:5" ht="16.2" thickBot="1" x14ac:dyDescent="0.35">
      <c r="B355" s="4" t="s">
        <v>569</v>
      </c>
      <c r="C355" s="7">
        <v>20</v>
      </c>
      <c r="D355" s="1">
        <f t="shared" si="29"/>
        <v>11510.128913443832</v>
      </c>
      <c r="E355" s="1">
        <f>D355/786</f>
        <v>14.643929915322941</v>
      </c>
    </row>
    <row r="356" spans="2:5" ht="16.2" thickBot="1" x14ac:dyDescent="0.35">
      <c r="B356" s="4" t="s">
        <v>108</v>
      </c>
      <c r="C356" s="7">
        <v>4</v>
      </c>
      <c r="D356" s="1">
        <f t="shared" si="29"/>
        <v>2302.0257826887664</v>
      </c>
      <c r="E356" s="1">
        <f>D356/32</f>
        <v>71.93830570902395</v>
      </c>
    </row>
    <row r="357" spans="2:5" ht="16.2" thickBot="1" x14ac:dyDescent="0.35">
      <c r="B357" s="4" t="s">
        <v>109</v>
      </c>
      <c r="C357" s="7">
        <v>19</v>
      </c>
      <c r="D357" s="1">
        <f t="shared" si="29"/>
        <v>10934.62246777164</v>
      </c>
      <c r="E357" s="1">
        <f>D357/1836</f>
        <v>5.9556767253658167</v>
      </c>
    </row>
    <row r="358" spans="2:5" ht="16.2" thickBot="1" x14ac:dyDescent="0.35">
      <c r="B358" s="4" t="s">
        <v>378</v>
      </c>
      <c r="C358" s="7">
        <v>2</v>
      </c>
      <c r="D358" s="1">
        <f t="shared" si="29"/>
        <v>1151.0128913443832</v>
      </c>
      <c r="E358" s="1">
        <f>D358/2100</f>
        <v>0.54810137683065863</v>
      </c>
    </row>
    <row r="359" spans="2:5" x14ac:dyDescent="0.3">
      <c r="C359">
        <f>SUM(C331:C358)</f>
        <v>362</v>
      </c>
    </row>
  </sheetData>
  <mergeCells count="1">
    <mergeCell ref="D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Actividades</vt:lpstr>
      <vt:lpstr>MOD</vt:lpstr>
      <vt:lpstr>MPD</vt:lpstr>
      <vt:lpstr>CIF elec</vt:lpstr>
      <vt:lpstr>Gas</vt:lpstr>
      <vt:lpstr>Agua</vt:lpstr>
      <vt:lpstr>Mantenimiento y seguros</vt:lpstr>
      <vt:lpstr>Arriendo</vt:lpstr>
      <vt:lpstr>Depreciacion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</dc:creator>
  <cp:lastModifiedBy>samanta</cp:lastModifiedBy>
  <dcterms:created xsi:type="dcterms:W3CDTF">2016-10-21T16:21:27Z</dcterms:created>
  <dcterms:modified xsi:type="dcterms:W3CDTF">2017-03-12T20:34:07Z</dcterms:modified>
</cp:coreProperties>
</file>